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06"/>
  <workbookPr/>
  <mc:AlternateContent xmlns:mc="http://schemas.openxmlformats.org/markup-compatibility/2006">
    <mc:Choice Requires="x15">
      <x15ac:absPath xmlns:x15ac="http://schemas.microsoft.com/office/spreadsheetml/2010/11/ac" url="C:\Users\rfolchino\Desktop\"/>
    </mc:Choice>
  </mc:AlternateContent>
  <xr:revisionPtr revIDLastSave="38" documentId="11_518D5E2BE90F6762884F7ECF86EC499510D933F5" xr6:coauthVersionLast="47" xr6:coauthVersionMax="47" xr10:uidLastSave="{2BDB3DFA-8D83-45A9-89A6-DADF075ED45E}"/>
  <bookViews>
    <workbookView xWindow="0" yWindow="0" windowWidth="21600" windowHeight="9000" xr2:uid="{00000000-000D-0000-FFFF-FFFF00000000}"/>
  </bookViews>
  <sheets>
    <sheet name="Tabella costi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7" l="1"/>
  <c r="F18" i="7"/>
  <c r="F17" i="7"/>
  <c r="F16" i="7"/>
  <c r="F8" i="7"/>
  <c r="E13" i="7"/>
  <c r="F13" i="7" s="1"/>
</calcChain>
</file>

<file path=xl/sharedStrings.xml><?xml version="1.0" encoding="utf-8"?>
<sst xmlns="http://schemas.openxmlformats.org/spreadsheetml/2006/main" count="46" uniqueCount="36">
  <si>
    <t>0 – 12 ng/mL (0-30 nmol/L)</t>
  </si>
  <si>
    <t xml:space="preserve">Prescrizione di: </t>
  </si>
  <si>
    <t>Posologia</t>
  </si>
  <si>
    <t>Confezionamento</t>
  </si>
  <si>
    <t xml:space="preserve">Prezzo </t>
  </si>
  <si>
    <t xml:space="preserve">Costo terapia per 300.000 UI </t>
  </si>
  <si>
    <r>
      <rPr>
        <b/>
        <sz val="9"/>
        <color theme="1"/>
        <rFont val="Calibri"/>
        <family val="2"/>
        <scheme val="minor"/>
      </rPr>
      <t>colecalciferolo</t>
    </r>
    <r>
      <rPr>
        <sz val="9"/>
        <color theme="1"/>
        <rFont val="Calibri"/>
        <family val="2"/>
        <scheme val="minor"/>
      </rPr>
      <t xml:space="preserve"> in dose cumulativa di </t>
    </r>
    <r>
      <rPr>
        <u/>
        <sz val="9"/>
        <color theme="1"/>
        <rFont val="Calibri"/>
        <family val="2"/>
        <scheme val="minor"/>
      </rPr>
      <t>300.000 UI</t>
    </r>
    <r>
      <rPr>
        <sz val="9"/>
        <color theme="1"/>
        <rFont val="Calibri"/>
        <family val="2"/>
        <scheme val="minor"/>
      </rPr>
      <t xml:space="preserve"> somministrabile </t>
    </r>
    <r>
      <rPr>
        <u/>
        <sz val="9"/>
        <color theme="1"/>
        <rFont val="Calibri"/>
        <family val="2"/>
        <scheme val="minor"/>
      </rPr>
      <t>in un periodo massimo di 12 settimane</t>
    </r>
    <r>
      <rPr>
        <sz val="9"/>
        <color theme="1"/>
        <rFont val="Calibri"/>
        <family val="2"/>
        <scheme val="minor"/>
      </rPr>
      <t xml:space="preserve">, suddivisibili in dosi giornaliere, settimanali o mensili (non oltre le 100.000 UI/dose per motivi di sicurezza) </t>
    </r>
  </si>
  <si>
    <t>25.000/settimana</t>
  </si>
  <si>
    <t xml:space="preserve">2 flac 25.000 UI x os </t>
  </si>
  <si>
    <t>50.000/settimana</t>
  </si>
  <si>
    <t xml:space="preserve">2 flac 50.000 UI x os </t>
  </si>
  <si>
    <t>50.000/mese</t>
  </si>
  <si>
    <t>13-20 ng/mL (30-50 nmol/L)</t>
  </si>
  <si>
    <t xml:space="preserve">Costo terapia per 100.000 UI </t>
  </si>
  <si>
    <t xml:space="preserve">prescrizione colecalciferolo in dose giornaliera di 750-1.000 UI o in alternativa dosi corrispondenti settimanali o mensili </t>
  </si>
  <si>
    <t>3-4 gtt/die (1 gtt = 250 UI) circa 25.000 UI/mese</t>
  </si>
  <si>
    <t>10 ml pari a 100.000 UI pari 400 gtt</t>
  </si>
  <si>
    <t xml:space="preserve">Altre prescrizione: </t>
  </si>
  <si>
    <t>Costo mese</t>
  </si>
  <si>
    <t>Costo 1 ciclo 4 mesi</t>
  </si>
  <si>
    <t xml:space="preserve">Calcifediolo cps 0.266 mg </t>
  </si>
  <si>
    <t xml:space="preserve"> 1 cps/mese</t>
  </si>
  <si>
    <t xml:space="preserve">Confezione da 5 cps </t>
  </si>
  <si>
    <t>Calcifediolo gtt</t>
  </si>
  <si>
    <t>10-25 gtt/die</t>
  </si>
  <si>
    <t>confezione 10 ml          (30gtt=1ml)</t>
  </si>
  <si>
    <r>
      <rPr>
        <b/>
        <sz val="8"/>
        <color theme="1"/>
        <rFont val="Verdana"/>
        <family val="2"/>
      </rPr>
      <t>Colecalciferolo+Sali di Calcio</t>
    </r>
    <r>
      <rPr>
        <sz val="8"/>
        <color theme="1"/>
        <rFont val="Verdana"/>
        <family val="2"/>
      </rPr>
      <t xml:space="preserve"> 600 mg+400 UI</t>
    </r>
  </si>
  <si>
    <t>1 cpr/2volte die</t>
  </si>
  <si>
    <t xml:space="preserve">Confezione da 60 cpr </t>
  </si>
  <si>
    <r>
      <rPr>
        <b/>
        <sz val="8"/>
        <color theme="1"/>
        <rFont val="Verdana"/>
        <family val="2"/>
      </rPr>
      <t>Colecalciferolo+Sali di Calcio</t>
    </r>
    <r>
      <rPr>
        <sz val="8"/>
        <color theme="1"/>
        <rFont val="Verdana"/>
        <family val="2"/>
      </rPr>
      <t xml:space="preserve"> 1000 mg+ 880 UI</t>
    </r>
  </si>
  <si>
    <t>1 bust / die</t>
  </si>
  <si>
    <t>Confezione da 30 bust</t>
  </si>
  <si>
    <r>
      <rPr>
        <b/>
        <sz val="8"/>
        <color theme="1"/>
        <rFont val="Verdana"/>
        <family val="2"/>
      </rPr>
      <t>Colecalciferolo+Sali di Calcio</t>
    </r>
    <r>
      <rPr>
        <sz val="8"/>
        <color theme="1"/>
        <rFont val="Verdana"/>
        <family val="2"/>
      </rPr>
      <t xml:space="preserve"> 1200 mg+ 880 UI</t>
    </r>
  </si>
  <si>
    <r>
      <rPr>
        <b/>
        <sz val="8"/>
        <color rgb="FF000000"/>
        <rFont val="Verdana"/>
      </rPr>
      <t>Colecalciferolo+Sali di Calcio</t>
    </r>
    <r>
      <rPr>
        <sz val="8"/>
        <color rgb="FF000000"/>
        <rFont val="Verdana"/>
      </rPr>
      <t xml:space="preserve"> 500 mg+ 400 UI</t>
    </r>
  </si>
  <si>
    <t>2 cpr mast/die</t>
  </si>
  <si>
    <t>Confezione da 60 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</si>
</sst>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;[Red]\-&quot;€&quot;\ #,##0.00"/>
    <numFmt numFmtId="165" formatCode="&quot;€&quot;\ #,##0.00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9"/>
      <color theme="1"/>
      <name val="Calibri"/>
      <family val="2"/>
      <scheme val="minor"/>
    </font>
    <font>
      <sz val="8"/>
      <color theme="1"/>
      <name val="Verdana"/>
    </font>
    <font>
      <b/>
      <sz val="8"/>
      <color rgb="FF000000"/>
      <name val="Verdana"/>
    </font>
    <font>
      <sz val="8"/>
      <color rgb="FF000000"/>
      <name val="Verdan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65" fontId="0" fillId="0" borderId="0" xfId="0" applyNumberFormat="1"/>
    <xf numFmtId="0" fontId="2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165" fontId="0" fillId="0" borderId="1" xfId="0" applyNumberFormat="1" applyBorder="1"/>
    <xf numFmtId="165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wrapText="1"/>
    </xf>
    <xf numFmtId="165" fontId="9" fillId="0" borderId="2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/>
    </xf>
    <xf numFmtId="0" fontId="0" fillId="0" borderId="1" xfId="0" applyBorder="1" applyAlignment="1"/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tabSelected="1" workbookViewId="0">
      <selection activeCell="A20" sqref="A20:XFD20"/>
    </sheetView>
  </sheetViews>
  <sheetFormatPr defaultRowHeight="15"/>
  <cols>
    <col min="1" max="1" width="23" bestFit="1" customWidth="1"/>
    <col min="2" max="2" width="15.42578125" bestFit="1" customWidth="1"/>
    <col min="3" max="3" width="18.85546875" bestFit="1" customWidth="1"/>
    <col min="4" max="4" width="9.7109375" bestFit="1" customWidth="1"/>
    <col min="5" max="5" width="13.5703125" bestFit="1" customWidth="1"/>
    <col min="6" max="6" width="18" bestFit="1" customWidth="1"/>
  </cols>
  <sheetData>
    <row r="1" spans="1:6">
      <c r="A1" s="2" t="s">
        <v>0</v>
      </c>
      <c r="B1" s="3"/>
      <c r="C1" s="3"/>
      <c r="D1" s="3"/>
      <c r="E1" s="3"/>
      <c r="F1" s="3"/>
    </row>
    <row r="2" spans="1:6" ht="31.5">
      <c r="A2" s="4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3"/>
    </row>
    <row r="3" spans="1:6">
      <c r="A3" s="17" t="s">
        <v>6</v>
      </c>
      <c r="B3" s="8" t="s">
        <v>7</v>
      </c>
      <c r="C3" s="8" t="s">
        <v>8</v>
      </c>
      <c r="D3" s="15">
        <v>7</v>
      </c>
      <c r="E3" s="15">
        <v>42</v>
      </c>
      <c r="F3" s="3"/>
    </row>
    <row r="4" spans="1:6">
      <c r="A4" s="21"/>
      <c r="B4" s="7" t="s">
        <v>9</v>
      </c>
      <c r="C4" s="16" t="s">
        <v>10</v>
      </c>
      <c r="D4" s="18">
        <v>12</v>
      </c>
      <c r="E4" s="18">
        <v>36</v>
      </c>
      <c r="F4" s="3"/>
    </row>
    <row r="5" spans="1:6" ht="52.5" customHeight="1">
      <c r="A5" s="21"/>
      <c r="B5" s="7" t="s">
        <v>11</v>
      </c>
      <c r="C5" s="21"/>
      <c r="D5" s="19"/>
      <c r="E5" s="19"/>
      <c r="F5" s="3"/>
    </row>
    <row r="6" spans="1:6" ht="25.5">
      <c r="A6" s="10" t="s">
        <v>12</v>
      </c>
      <c r="B6" s="3"/>
      <c r="C6" s="3"/>
      <c r="D6" s="9"/>
      <c r="E6" s="3"/>
      <c r="F6" s="3"/>
    </row>
    <row r="7" spans="1:6" ht="31.5">
      <c r="A7" s="4" t="s">
        <v>1</v>
      </c>
      <c r="B7" s="4" t="s">
        <v>2</v>
      </c>
      <c r="C7" s="5" t="s">
        <v>3</v>
      </c>
      <c r="D7" s="5" t="s">
        <v>4</v>
      </c>
      <c r="E7" s="6" t="s">
        <v>13</v>
      </c>
      <c r="F7" s="6" t="s">
        <v>5</v>
      </c>
    </row>
    <row r="8" spans="1:6" ht="31.5">
      <c r="A8" s="17" t="s">
        <v>14</v>
      </c>
      <c r="B8" s="11" t="s">
        <v>15</v>
      </c>
      <c r="C8" s="11" t="s">
        <v>16</v>
      </c>
      <c r="D8" s="13">
        <v>4.5</v>
      </c>
      <c r="E8" s="13">
        <v>4.5</v>
      </c>
      <c r="F8" s="13">
        <f>+E8*3</f>
        <v>13.5</v>
      </c>
    </row>
    <row r="9" spans="1:6">
      <c r="A9" s="21"/>
      <c r="B9" s="3"/>
      <c r="C9" s="3"/>
      <c r="D9" s="9"/>
      <c r="E9" s="3"/>
      <c r="F9" s="3"/>
    </row>
    <row r="10" spans="1:6">
      <c r="A10" s="21"/>
      <c r="B10" s="3"/>
      <c r="C10" s="3"/>
      <c r="D10" s="9"/>
      <c r="E10" s="3"/>
      <c r="F10" s="3"/>
    </row>
    <row r="11" spans="1:6">
      <c r="A11" s="3"/>
      <c r="B11" s="3"/>
      <c r="C11" s="3"/>
      <c r="D11" s="12"/>
      <c r="E11" s="3"/>
      <c r="F11" s="3"/>
    </row>
    <row r="12" spans="1:6">
      <c r="A12" s="4" t="s">
        <v>17</v>
      </c>
      <c r="B12" s="4" t="s">
        <v>2</v>
      </c>
      <c r="C12" s="5" t="s">
        <v>3</v>
      </c>
      <c r="D12" s="5" t="s">
        <v>4</v>
      </c>
      <c r="E12" s="5" t="s">
        <v>18</v>
      </c>
      <c r="F12" s="5" t="s">
        <v>19</v>
      </c>
    </row>
    <row r="13" spans="1:6">
      <c r="A13" s="11" t="s">
        <v>20</v>
      </c>
      <c r="B13" s="11" t="s">
        <v>21</v>
      </c>
      <c r="C13" s="11" t="s">
        <v>22</v>
      </c>
      <c r="D13" s="13">
        <v>4.8600000000000003</v>
      </c>
      <c r="E13" s="13">
        <f>+D13/5</f>
        <v>0.97200000000000009</v>
      </c>
      <c r="F13" s="13">
        <f>+E13*4</f>
        <v>3.8880000000000003</v>
      </c>
    </row>
    <row r="14" spans="1:6" ht="27.75" customHeight="1">
      <c r="A14" s="11" t="s">
        <v>23</v>
      </c>
      <c r="B14" s="11" t="s">
        <v>24</v>
      </c>
      <c r="C14" s="11" t="s">
        <v>25</v>
      </c>
      <c r="D14" s="13">
        <v>5.5</v>
      </c>
      <c r="E14" s="13">
        <v>5.5</v>
      </c>
      <c r="F14" s="13"/>
    </row>
    <row r="15" spans="1:6">
      <c r="A15" s="3"/>
      <c r="B15" s="3"/>
      <c r="C15" s="3"/>
      <c r="D15" s="12"/>
      <c r="E15" s="3"/>
      <c r="F15" s="3"/>
    </row>
    <row r="16" spans="1:6" ht="21.75">
      <c r="A16" s="11" t="s">
        <v>26</v>
      </c>
      <c r="B16" s="11" t="s">
        <v>27</v>
      </c>
      <c r="C16" s="11" t="s">
        <v>28</v>
      </c>
      <c r="D16" s="14">
        <v>7.61</v>
      </c>
      <c r="E16" s="14">
        <v>7.61</v>
      </c>
      <c r="F16" s="13">
        <f>+E16*4</f>
        <v>30.44</v>
      </c>
    </row>
    <row r="17" spans="1:6" ht="21">
      <c r="A17" s="11" t="s">
        <v>29</v>
      </c>
      <c r="B17" s="11" t="s">
        <v>30</v>
      </c>
      <c r="C17" s="11" t="s">
        <v>31</v>
      </c>
      <c r="D17" s="14">
        <v>4.2300000000000004</v>
      </c>
      <c r="E17" s="14">
        <v>4.2300000000000004</v>
      </c>
      <c r="F17" s="13">
        <f>+E17*4</f>
        <v>16.920000000000002</v>
      </c>
    </row>
    <row r="18" spans="1:6" ht="21">
      <c r="A18" s="11" t="s">
        <v>32</v>
      </c>
      <c r="B18" s="11" t="s">
        <v>30</v>
      </c>
      <c r="C18" s="11" t="s">
        <v>31</v>
      </c>
      <c r="D18" s="14">
        <v>6.23</v>
      </c>
      <c r="E18" s="14">
        <v>6.23</v>
      </c>
      <c r="F18" s="14">
        <f>+E18*4</f>
        <v>24.92</v>
      </c>
    </row>
    <row r="19" spans="1:6" ht="21.75">
      <c r="A19" s="20" t="s">
        <v>33</v>
      </c>
      <c r="B19" s="11" t="s">
        <v>34</v>
      </c>
      <c r="C19" s="11" t="s">
        <v>35</v>
      </c>
      <c r="D19" s="14">
        <v>5.0199999999999996</v>
      </c>
      <c r="E19" s="14">
        <v>5.0199999999999996</v>
      </c>
      <c r="F19" s="14">
        <f>+E19*4</f>
        <v>20.079999999999998</v>
      </c>
    </row>
    <row r="20" spans="1:6">
      <c r="D20" s="1"/>
    </row>
    <row r="21" spans="1:6">
      <c r="D21" s="1"/>
    </row>
    <row r="22" spans="1:6">
      <c r="D22" s="1"/>
    </row>
    <row r="23" spans="1:6">
      <c r="D23" s="1"/>
    </row>
    <row r="24" spans="1:6">
      <c r="D24" s="1"/>
    </row>
    <row r="25" spans="1:6">
      <c r="D25" s="1"/>
    </row>
    <row r="26" spans="1:6">
      <c r="D26" s="1"/>
    </row>
    <row r="27" spans="1:6">
      <c r="D27" s="1"/>
    </row>
  </sheetData>
  <mergeCells count="5">
    <mergeCell ref="C4:C5"/>
    <mergeCell ref="A3:A5"/>
    <mergeCell ref="D4:D5"/>
    <mergeCell ref="E4:E5"/>
    <mergeCell ref="A8:A1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54FBB3-4813-44BB-A79F-6096B7D0F587}"/>
</file>

<file path=customXml/itemProps2.xml><?xml version="1.0" encoding="utf-8"?>
<ds:datastoreItem xmlns:ds="http://schemas.openxmlformats.org/officeDocument/2006/customXml" ds:itemID="{86970DA7-05A7-4280-935F-79145FA5DF11}"/>
</file>

<file path=customXml/itemProps3.xml><?xml version="1.0" encoding="utf-8"?>
<ds:datastoreItem xmlns:ds="http://schemas.openxmlformats.org/officeDocument/2006/customXml" ds:itemID="{130DEAB1-4F18-4481-A281-4BD89551C3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ASL Milano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 Rachele</dc:creator>
  <cp:keywords/>
  <dc:description/>
  <cp:lastModifiedBy>Locati Cristina</cp:lastModifiedBy>
  <cp:revision/>
  <dcterms:created xsi:type="dcterms:W3CDTF">2020-02-17T09:57:12Z</dcterms:created>
  <dcterms:modified xsi:type="dcterms:W3CDTF">2023-03-09T13:55:28Z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