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9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5c6\AC\Temp\"/>
    </mc:Choice>
  </mc:AlternateContent>
  <xr:revisionPtr revIDLastSave="70" documentId="8_{511AC2D4-6600-459B-A9E4-7AF4719B9746}" xr6:coauthVersionLast="47" xr6:coauthVersionMax="47" xr10:uidLastSave="{F1E6A4DA-FD6F-4773-BBBB-DA00A7CA0417}"/>
  <bookViews>
    <workbookView xWindow="-60" yWindow="-60" windowWidth="15480" windowHeight="11640" xr2:uid="{00000000-000D-0000-FFFF-FFFF00000000}"/>
  </bookViews>
  <sheets>
    <sheet name="Tabella costo_osteoporos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E13" i="1"/>
  <c r="F13" i="1" s="1"/>
  <c r="F16" i="1"/>
  <c r="E14" i="1"/>
  <c r="F14" i="1" s="1"/>
  <c r="E12" i="1"/>
  <c r="E8" i="1"/>
  <c r="E3" i="1"/>
  <c r="F3" i="1"/>
  <c r="E4" i="1"/>
  <c r="F4" i="1"/>
  <c r="E6" i="1"/>
  <c r="F6" i="1"/>
  <c r="E7" i="1"/>
  <c r="F7" i="1"/>
  <c r="E9" i="1"/>
  <c r="F9" i="1"/>
  <c r="E10" i="1"/>
  <c r="F10" i="1"/>
  <c r="E11" i="1"/>
  <c r="F11" i="1"/>
  <c r="F12" i="1"/>
</calcChain>
</file>

<file path=xl/sharedStrings.xml><?xml version="1.0" encoding="utf-8"?>
<sst xmlns="http://schemas.openxmlformats.org/spreadsheetml/2006/main" count="87" uniqueCount="55">
  <si>
    <t>CLASSE A nota 79</t>
  </si>
  <si>
    <t>Principio attivo</t>
  </si>
  <si>
    <t>Nome commerciale</t>
  </si>
  <si>
    <t>Dose</t>
  </si>
  <si>
    <t>Prezzo</t>
  </si>
  <si>
    <t>Costo/dose</t>
  </si>
  <si>
    <t xml:space="preserve">Costo mese </t>
  </si>
  <si>
    <t>Note</t>
  </si>
  <si>
    <t>Note 2</t>
  </si>
  <si>
    <t>DPC</t>
  </si>
  <si>
    <t>Alendronato</t>
  </si>
  <si>
    <t>Adronat, Genalen 14 cpr 10 mg</t>
  </si>
  <si>
    <t>10 mg die</t>
  </si>
  <si>
    <t>equivalente</t>
  </si>
  <si>
    <t>70 mg sett</t>
  </si>
  <si>
    <t>prezzo di riferim.</t>
  </si>
  <si>
    <t>Ac. Alendronco + colecalciferolo</t>
  </si>
  <si>
    <t>11,23/13,60</t>
  </si>
  <si>
    <t>2,81/3,40</t>
  </si>
  <si>
    <t>Risedronato</t>
  </si>
  <si>
    <t>5 mg die</t>
  </si>
  <si>
    <t>35 mg sett</t>
  </si>
  <si>
    <t>75 mg + 75 mg mese</t>
  </si>
  <si>
    <t>Ibandronato</t>
  </si>
  <si>
    <t>150 mg mese</t>
  </si>
  <si>
    <t>Raloxifene</t>
  </si>
  <si>
    <t>equivalente 60 mg 28 cpr riv</t>
  </si>
  <si>
    <t>60 mg die</t>
  </si>
  <si>
    <t>Bazedoxifene</t>
  </si>
  <si>
    <t>Conbriza 28 cpr riv 20 mg</t>
  </si>
  <si>
    <t>20 mg die</t>
  </si>
  <si>
    <t>Teriparatide</t>
  </si>
  <si>
    <t>Forsteo sc 1 pen (Una penna contine 28 dosi)</t>
  </si>
  <si>
    <t>20 mcg die</t>
  </si>
  <si>
    <t>PT max 24 mesi</t>
  </si>
  <si>
    <t xml:space="preserve">Teriparatide biosimilare </t>
  </si>
  <si>
    <t xml:space="preserve">Movymia 1 cart </t>
  </si>
  <si>
    <t>Costo anno</t>
  </si>
  <si>
    <t>Denosumab</t>
  </si>
  <si>
    <t>Prolia 1 sir sc 60 mg</t>
  </si>
  <si>
    <t>60 mg/6 mesi</t>
  </si>
  <si>
    <t>PT web Registro Aifa</t>
  </si>
  <si>
    <t>Romosozumab</t>
  </si>
  <si>
    <t>Evenity 2 pen 90mg/ml</t>
  </si>
  <si>
    <t>180mg/ml</t>
  </si>
  <si>
    <t>max 12 mesi</t>
  </si>
  <si>
    <t>CLASSE H</t>
  </si>
  <si>
    <t>Pz ex factory</t>
  </si>
  <si>
    <t>Ac Iban Accord/Bonviva 1 sir EV 3mg/ml</t>
  </si>
  <si>
    <t>3mg/3 mesi</t>
  </si>
  <si>
    <t>83,02/138,37</t>
  </si>
  <si>
    <t>332,08/553,48</t>
  </si>
  <si>
    <t>Ac. Zoledronico</t>
  </si>
  <si>
    <t>Aclasta IV 1Fl 100ml 0,05mg/ml</t>
  </si>
  <si>
    <t>5mg/anno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</si>
</sst>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</font>
    <font>
      <sz val="11"/>
      <name val="Garamond"/>
      <family val="1"/>
    </font>
    <font>
      <b/>
      <sz val="11"/>
      <name val="Garamond"/>
      <family val="1"/>
    </font>
    <font>
      <b/>
      <sz val="9"/>
      <name val="Garamond"/>
      <family val="1"/>
    </font>
    <font>
      <b/>
      <sz val="8"/>
      <name val="Garamond"/>
      <family val="1"/>
    </font>
    <font>
      <b/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8CBA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G20" sqref="G20"/>
    </sheetView>
  </sheetViews>
  <sheetFormatPr defaultRowHeight="15"/>
  <cols>
    <col min="1" max="1" width="28.85546875" style="2" bestFit="1" customWidth="1"/>
    <col min="2" max="2" width="48.42578125" style="2" customWidth="1"/>
    <col min="3" max="3" width="18.5703125" style="2" bestFit="1" customWidth="1"/>
    <col min="4" max="4" width="11.5703125" style="2" bestFit="1" customWidth="1"/>
    <col min="5" max="5" width="12.140625" style="2" bestFit="1" customWidth="1"/>
    <col min="6" max="6" width="13.28515625" style="2" bestFit="1" customWidth="1"/>
    <col min="7" max="7" width="15.42578125" style="2" bestFit="1" customWidth="1"/>
    <col min="8" max="8" width="15.42578125" style="2" customWidth="1"/>
    <col min="9" max="9" width="11.42578125" style="2" bestFit="1" customWidth="1"/>
    <col min="10" max="16384" width="9.140625" style="2"/>
  </cols>
  <sheetData>
    <row r="1" spans="1:9">
      <c r="A1" s="1"/>
      <c r="B1" s="16" t="s">
        <v>0</v>
      </c>
      <c r="C1" s="1"/>
      <c r="D1" s="1"/>
      <c r="E1" s="1"/>
      <c r="F1" s="1"/>
      <c r="G1" s="1"/>
      <c r="H1" s="18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5" t="s">
        <v>11</v>
      </c>
      <c r="C3" s="1" t="s">
        <v>12</v>
      </c>
      <c r="D3" s="6">
        <v>17.22</v>
      </c>
      <c r="E3" s="6">
        <f>+D3/14</f>
        <v>1.23</v>
      </c>
      <c r="F3" s="6">
        <f>+E3*30</f>
        <v>36.9</v>
      </c>
      <c r="G3" s="1"/>
      <c r="H3" s="1"/>
    </row>
    <row r="4" spans="1:9">
      <c r="A4" s="7" t="s">
        <v>10</v>
      </c>
      <c r="B4" s="8" t="s">
        <v>13</v>
      </c>
      <c r="C4" s="9" t="s">
        <v>14</v>
      </c>
      <c r="D4" s="10">
        <v>13.48</v>
      </c>
      <c r="E4" s="10">
        <f>+D4/4</f>
        <v>3.37</v>
      </c>
      <c r="F4" s="10">
        <f>+E4*4</f>
        <v>13.48</v>
      </c>
      <c r="G4" s="9" t="s">
        <v>15</v>
      </c>
      <c r="H4" s="1"/>
    </row>
    <row r="5" spans="1:9">
      <c r="A5" s="8" t="s">
        <v>16</v>
      </c>
      <c r="B5" s="8" t="s">
        <v>13</v>
      </c>
      <c r="C5" s="8" t="s">
        <v>14</v>
      </c>
      <c r="D5" s="8" t="s">
        <v>17</v>
      </c>
      <c r="E5" s="15" t="s">
        <v>18</v>
      </c>
      <c r="F5" s="8" t="s">
        <v>17</v>
      </c>
      <c r="G5" s="9" t="s">
        <v>15</v>
      </c>
      <c r="H5" s="1"/>
    </row>
    <row r="6" spans="1:9">
      <c r="A6" s="7" t="s">
        <v>19</v>
      </c>
      <c r="B6" s="8" t="s">
        <v>13</v>
      </c>
      <c r="C6" s="9" t="s">
        <v>20</v>
      </c>
      <c r="D6" s="10">
        <v>11.47</v>
      </c>
      <c r="E6" s="10">
        <f>+D6/28</f>
        <v>0.40964285714285714</v>
      </c>
      <c r="F6" s="10">
        <f>+E6*30</f>
        <v>12.289285714285715</v>
      </c>
      <c r="G6" s="9" t="s">
        <v>15</v>
      </c>
      <c r="H6" s="1"/>
    </row>
    <row r="7" spans="1:9">
      <c r="A7" s="7" t="s">
        <v>19</v>
      </c>
      <c r="B7" s="8" t="s">
        <v>13</v>
      </c>
      <c r="C7" s="9" t="s">
        <v>21</v>
      </c>
      <c r="D7" s="10">
        <v>10.98</v>
      </c>
      <c r="E7" s="10">
        <f>+D7/4</f>
        <v>2.7450000000000001</v>
      </c>
      <c r="F7" s="10">
        <f>+E7*4</f>
        <v>10.98</v>
      </c>
      <c r="G7" s="9" t="s">
        <v>15</v>
      </c>
      <c r="H7" s="1"/>
    </row>
    <row r="8" spans="1:9">
      <c r="A8" s="7" t="s">
        <v>19</v>
      </c>
      <c r="B8" s="8" t="s">
        <v>13</v>
      </c>
      <c r="C8" s="9" t="s">
        <v>22</v>
      </c>
      <c r="D8" s="10">
        <v>12</v>
      </c>
      <c r="E8" s="10">
        <f>+D8/2</f>
        <v>6</v>
      </c>
      <c r="F8" s="10">
        <v>12</v>
      </c>
      <c r="G8" s="9" t="s">
        <v>15</v>
      </c>
      <c r="H8" s="1"/>
    </row>
    <row r="9" spans="1:9">
      <c r="A9" s="7" t="s">
        <v>23</v>
      </c>
      <c r="B9" s="8" t="s">
        <v>13</v>
      </c>
      <c r="C9" s="9" t="s">
        <v>24</v>
      </c>
      <c r="D9" s="10">
        <v>13</v>
      </c>
      <c r="E9" s="10">
        <f>+D9/1</f>
        <v>13</v>
      </c>
      <c r="F9" s="10">
        <f>+E9*1</f>
        <v>13</v>
      </c>
      <c r="G9" s="9" t="s">
        <v>15</v>
      </c>
      <c r="H9" s="1"/>
    </row>
    <row r="10" spans="1:9">
      <c r="A10" s="7" t="s">
        <v>25</v>
      </c>
      <c r="B10" s="8" t="s">
        <v>26</v>
      </c>
      <c r="C10" s="9" t="s">
        <v>27</v>
      </c>
      <c r="D10" s="10">
        <v>17.11</v>
      </c>
      <c r="E10" s="10">
        <f>+D10/28</f>
        <v>0.6110714285714286</v>
      </c>
      <c r="F10" s="10">
        <f>+E10*30</f>
        <v>18.332142857142859</v>
      </c>
      <c r="G10" s="9" t="s">
        <v>15</v>
      </c>
      <c r="H10" s="1"/>
    </row>
    <row r="11" spans="1:9">
      <c r="A11" s="4" t="s">
        <v>28</v>
      </c>
      <c r="B11" s="5" t="s">
        <v>29</v>
      </c>
      <c r="C11" s="1" t="s">
        <v>30</v>
      </c>
      <c r="D11" s="6">
        <v>34.68</v>
      </c>
      <c r="E11" s="6">
        <f>+D11/28</f>
        <v>1.2385714285714287</v>
      </c>
      <c r="F11" s="6">
        <f>+E11*30</f>
        <v>37.157142857142858</v>
      </c>
      <c r="G11" s="1"/>
      <c r="H11" s="1"/>
    </row>
    <row r="12" spans="1:9">
      <c r="A12" s="4" t="s">
        <v>31</v>
      </c>
      <c r="B12" s="5" t="s">
        <v>32</v>
      </c>
      <c r="C12" s="1" t="s">
        <v>33</v>
      </c>
      <c r="D12" s="6">
        <v>317.08</v>
      </c>
      <c r="E12" s="6">
        <f>+D12/28</f>
        <v>11.324285714285713</v>
      </c>
      <c r="F12" s="6">
        <f>+E12*30</f>
        <v>339.7285714285714</v>
      </c>
      <c r="G12" s="11"/>
      <c r="H12" s="11" t="s">
        <v>34</v>
      </c>
      <c r="I12" s="17">
        <v>380.38</v>
      </c>
    </row>
    <row r="13" spans="1:9">
      <c r="A13" s="4" t="s">
        <v>31</v>
      </c>
      <c r="B13" s="5" t="s">
        <v>26</v>
      </c>
      <c r="C13" s="1" t="s">
        <v>33</v>
      </c>
      <c r="D13" s="6">
        <v>308.51</v>
      </c>
      <c r="E13" s="6">
        <f>+D13/28</f>
        <v>11.018214285714285</v>
      </c>
      <c r="F13" s="6">
        <f>+E13*30</f>
        <v>330.54642857142852</v>
      </c>
      <c r="G13" s="9" t="s">
        <v>15</v>
      </c>
      <c r="H13" s="11" t="s">
        <v>34</v>
      </c>
    </row>
    <row r="14" spans="1:9">
      <c r="A14" s="4" t="s">
        <v>35</v>
      </c>
      <c r="B14" s="5" t="s">
        <v>36</v>
      </c>
      <c r="C14" s="1" t="s">
        <v>33</v>
      </c>
      <c r="D14" s="6">
        <v>341.84</v>
      </c>
      <c r="E14" s="6">
        <f>+D14/28</f>
        <v>12.208571428571428</v>
      </c>
      <c r="F14" s="6">
        <f>+E14*30</f>
        <v>366.25714285714287</v>
      </c>
      <c r="G14" s="11"/>
      <c r="H14" s="11" t="s">
        <v>34</v>
      </c>
    </row>
    <row r="15" spans="1:9">
      <c r="A15" s="4"/>
      <c r="B15" s="5"/>
      <c r="C15" s="1"/>
      <c r="D15" s="6"/>
      <c r="E15" s="6"/>
      <c r="F15" s="3" t="s">
        <v>37</v>
      </c>
      <c r="G15" s="11"/>
      <c r="H15" s="1"/>
    </row>
    <row r="16" spans="1:9">
      <c r="A16" s="1" t="s">
        <v>38</v>
      </c>
      <c r="B16" s="1" t="s">
        <v>39</v>
      </c>
      <c r="C16" s="1" t="s">
        <v>40</v>
      </c>
      <c r="D16" s="6">
        <v>329.25</v>
      </c>
      <c r="E16" s="6">
        <v>329.25</v>
      </c>
      <c r="F16" s="6">
        <f>+D16*2</f>
        <v>658.5</v>
      </c>
      <c r="H16" s="12" t="s">
        <v>41</v>
      </c>
      <c r="I16" s="17">
        <v>192.02</v>
      </c>
    </row>
    <row r="17" spans="1:8">
      <c r="A17" s="1"/>
      <c r="B17" s="1"/>
      <c r="C17" s="1"/>
      <c r="D17" s="6"/>
      <c r="E17" s="6"/>
      <c r="F17" s="3" t="s">
        <v>37</v>
      </c>
      <c r="H17" s="12"/>
    </row>
    <row r="18" spans="1:8">
      <c r="A18" s="1" t="s">
        <v>42</v>
      </c>
      <c r="B18" s="1" t="s">
        <v>43</v>
      </c>
      <c r="C18" s="1" t="s">
        <v>44</v>
      </c>
      <c r="D18" s="6">
        <v>1051.82</v>
      </c>
      <c r="E18" s="6">
        <v>1051.82</v>
      </c>
      <c r="F18" s="6">
        <f>+E18*12</f>
        <v>12621.84</v>
      </c>
      <c r="G18" s="11" t="s">
        <v>45</v>
      </c>
      <c r="H18" s="12" t="s">
        <v>41</v>
      </c>
    </row>
    <row r="19" spans="1:8">
      <c r="A19" s="1"/>
      <c r="B19" s="16" t="s">
        <v>46</v>
      </c>
      <c r="C19" s="1"/>
      <c r="D19" s="6"/>
      <c r="E19" s="6"/>
      <c r="F19" s="6"/>
      <c r="G19" s="1"/>
      <c r="H19" s="1"/>
    </row>
    <row r="20" spans="1:8">
      <c r="A20" s="3" t="s">
        <v>1</v>
      </c>
      <c r="B20" s="3" t="s">
        <v>2</v>
      </c>
      <c r="C20" s="3" t="s">
        <v>3</v>
      </c>
      <c r="D20" s="13" t="s">
        <v>47</v>
      </c>
      <c r="E20" s="3" t="s">
        <v>5</v>
      </c>
      <c r="F20" s="3" t="s">
        <v>37</v>
      </c>
      <c r="G20" s="1"/>
      <c r="H20" s="1"/>
    </row>
    <row r="21" spans="1:8">
      <c r="A21" s="4" t="s">
        <v>23</v>
      </c>
      <c r="B21" s="1" t="s">
        <v>48</v>
      </c>
      <c r="C21" s="1" t="s">
        <v>49</v>
      </c>
      <c r="D21" s="6" t="s">
        <v>50</v>
      </c>
      <c r="E21" s="6" t="s">
        <v>50</v>
      </c>
      <c r="F21" s="6" t="s">
        <v>51</v>
      </c>
      <c r="G21" s="1"/>
      <c r="H21" s="1"/>
    </row>
    <row r="22" spans="1:8">
      <c r="A22" s="1" t="s">
        <v>52</v>
      </c>
      <c r="B22" s="1" t="s">
        <v>53</v>
      </c>
      <c r="C22" s="1" t="s">
        <v>54</v>
      </c>
      <c r="D22" s="6">
        <v>134.49</v>
      </c>
      <c r="E22" s="6">
        <v>134.49</v>
      </c>
      <c r="F22" s="6">
        <v>134.49</v>
      </c>
      <c r="G22" s="1"/>
      <c r="H22" s="1"/>
    </row>
    <row r="23" spans="1:8">
      <c r="D23" s="14"/>
      <c r="E23" s="14"/>
      <c r="F23" s="14"/>
    </row>
    <row r="24" spans="1:8">
      <c r="D24" s="14"/>
      <c r="E24" s="14"/>
      <c r="F24" s="14"/>
    </row>
    <row r="25" spans="1:8">
      <c r="D25" s="14"/>
      <c r="E25" s="14"/>
      <c r="F25" s="14"/>
    </row>
    <row r="26" spans="1:8">
      <c r="D26" s="14"/>
      <c r="E26" s="14"/>
      <c r="F26" s="14"/>
    </row>
    <row r="27" spans="1:8">
      <c r="D27" s="14"/>
      <c r="E27" s="14"/>
      <c r="F27" s="14"/>
    </row>
    <row r="28" spans="1:8">
      <c r="D28" s="14"/>
      <c r="E28" s="14"/>
      <c r="F28" s="14"/>
    </row>
    <row r="29" spans="1:8">
      <c r="D29" s="14"/>
      <c r="E29" s="14"/>
      <c r="F29" s="14"/>
    </row>
    <row r="30" spans="1:8">
      <c r="D30" s="14"/>
      <c r="E30" s="14"/>
      <c r="F30" s="1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CB40A-5901-43C7-8C56-C1B08DB1EFE0}"/>
</file>

<file path=customXml/itemProps2.xml><?xml version="1.0" encoding="utf-8"?>
<ds:datastoreItem xmlns:ds="http://schemas.openxmlformats.org/officeDocument/2006/customXml" ds:itemID="{4E2C8B62-7E19-4F7C-A67A-E4EA70CD49F3}"/>
</file>

<file path=customXml/itemProps3.xml><?xml version="1.0" encoding="utf-8"?>
<ds:datastoreItem xmlns:ds="http://schemas.openxmlformats.org/officeDocument/2006/customXml" ds:itemID="{D9C64AD4-FDDF-42AB-99B1-7EFD1B9E5F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2015-05-15T09:33:58Z</dcterms:created>
  <dcterms:modified xsi:type="dcterms:W3CDTF">2023-02-23T13:57:08Z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