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tsmilano-my.sharepoint.com/personal/clocati_ats-milano_it/Documents/Desktop/"/>
    </mc:Choice>
  </mc:AlternateContent>
  <xr:revisionPtr revIDLastSave="0" documentId="8_{463F2BD6-192A-4759-8E85-0E15CD127385}" xr6:coauthVersionLast="36" xr6:coauthVersionMax="36" xr10:uidLastSave="{00000000-0000-0000-0000-000000000000}"/>
  <bookViews>
    <workbookView xWindow="0" yWindow="0" windowWidth="21600" windowHeight="9525" xr2:uid="{098D3FB7-0DDB-487B-8587-28443FC65B65}"/>
  </bookViews>
  <sheets>
    <sheet name="COSTI" sheetId="1" r:id="rId1"/>
    <sheet name="Indicazione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54" i="1" l="1"/>
  <c r="G53" i="1"/>
  <c r="G52" i="1"/>
  <c r="G51" i="1"/>
  <c r="G50" i="1"/>
  <c r="G49" i="1"/>
</calcChain>
</file>

<file path=xl/sharedStrings.xml><?xml version="1.0" encoding="utf-8"?>
<sst xmlns="http://schemas.openxmlformats.org/spreadsheetml/2006/main" count="186" uniqueCount="132">
  <si>
    <t>AIC</t>
  </si>
  <si>
    <t>Specialità medicinale  - siringa da 2.000 UI</t>
  </si>
  <si>
    <t>confezionamento</t>
  </si>
  <si>
    <t>Prezzo al pubblico</t>
  </si>
  <si>
    <t>Prezzo/siringa</t>
  </si>
  <si>
    <t xml:space="preserve"> Differenza vs originator</t>
  </si>
  <si>
    <t>% Differenza vs originator</t>
  </si>
  <si>
    <t>045104015</t>
  </si>
  <si>
    <t>INHIXA*2SIR 2000UI 0,2ML</t>
  </si>
  <si>
    <t xml:space="preserve"> 2 siringhe</t>
  </si>
  <si>
    <t>044039028</t>
  </si>
  <si>
    <t>ENOXAPARINA ROVI*6SIR 2000UI</t>
  </si>
  <si>
    <t>6 siringhe</t>
  </si>
  <si>
    <t>044039358</t>
  </si>
  <si>
    <t>ENOXAPARINA ROVI*6SIR 2000UI+S</t>
  </si>
  <si>
    <t>045104332</t>
  </si>
  <si>
    <t>INHIXA*6SIR 2000UI 0,2ML</t>
  </si>
  <si>
    <t>045104344</t>
  </si>
  <si>
    <t>INHIXA*6SIR 2000UI 0,2ML+COPR</t>
  </si>
  <si>
    <t>026966034</t>
  </si>
  <si>
    <t>CLEXANE*6SIR 2000UI 0,2ML</t>
  </si>
  <si>
    <t>044269379</t>
  </si>
  <si>
    <t>GHEMAXAN*10SIR 2000UI 0,2ML</t>
  </si>
  <si>
    <t>10 siringhe</t>
  </si>
  <si>
    <t>044269037</t>
  </si>
  <si>
    <t>GHEMAXAN*10SIR 2000UI 0,2ML+S</t>
  </si>
  <si>
    <t>045104027</t>
  </si>
  <si>
    <t>INHIXA*10SIR 2000UI 0,2ML</t>
  </si>
  <si>
    <t>Specialità medicinale  - siringa da 4.000 UI</t>
  </si>
  <si>
    <t>045104039</t>
  </si>
  <si>
    <t>INHIXA*2SIR 4000UI 0,4ML</t>
  </si>
  <si>
    <t>044039079</t>
  </si>
  <si>
    <t>ENOXAPARINA ROVI*6SIR 4000UI</t>
  </si>
  <si>
    <t xml:space="preserve"> 6 siringhe</t>
  </si>
  <si>
    <t>044039408</t>
  </si>
  <si>
    <t>ENOXAPARINA ROVI*6SIR 4000UI+S</t>
  </si>
  <si>
    <t>045104357</t>
  </si>
  <si>
    <t>INHIXA*6SIR 4000UI 0,4ML</t>
  </si>
  <si>
    <t>045104369</t>
  </si>
  <si>
    <t>INHIXA*6SIR 4000UI 0,4ML+COPR</t>
  </si>
  <si>
    <t>044040071</t>
  </si>
  <si>
    <t>ROVINADIL*6SIR 4000UI 0,4ML</t>
  </si>
  <si>
    <t>026966046</t>
  </si>
  <si>
    <t>CLEXANE*6SIR 4000UI 0,4ML</t>
  </si>
  <si>
    <t>044269393</t>
  </si>
  <si>
    <t>GHEMAXAN*10SIR 4000UI 0,4ML</t>
  </si>
  <si>
    <t>044269064</t>
  </si>
  <si>
    <t>GHEMAXAN*10SIR 4000UI 0,4ML+S</t>
  </si>
  <si>
    <t>045104041</t>
  </si>
  <si>
    <t>INHIXA*10SIR 4000UI 0,4ML</t>
  </si>
  <si>
    <t>045104914</t>
  </si>
  <si>
    <t>Specialità medicinale - siringa da 6.000 UI</t>
  </si>
  <si>
    <t>045104054</t>
  </si>
  <si>
    <t>INHIXA*2SIR 6000UI 0,6ML</t>
  </si>
  <si>
    <t>2 siringhe</t>
  </si>
  <si>
    <t>029111046</t>
  </si>
  <si>
    <t>CLEXANE T*2SIR 6000UI 0,6ML</t>
  </si>
  <si>
    <t>044039143</t>
  </si>
  <si>
    <t>ENOXAPARINA ROVI*10SIR 6000UI</t>
  </si>
  <si>
    <t>044039473</t>
  </si>
  <si>
    <t>ENOXAPARINA ROVI*10SIR 6000UI+</t>
  </si>
  <si>
    <t>044269429</t>
  </si>
  <si>
    <t>GHEMAXAN*10SIR 6000UI 0,6ML</t>
  </si>
  <si>
    <t>044269090</t>
  </si>
  <si>
    <t>GHEMAXAN*10SIR 6000UI 0,6ML+S</t>
  </si>
  <si>
    <t>045104066</t>
  </si>
  <si>
    <t>INHIXA*10SIR 6000UI 0,6ML</t>
  </si>
  <si>
    <t>044040145</t>
  </si>
  <si>
    <t>ROVINADIL*10SIR 6000UI 0,6ML</t>
  </si>
  <si>
    <t>029111085</t>
  </si>
  <si>
    <t>CLEXANE T*10SIR 6000UI 0,6ML</t>
  </si>
  <si>
    <t>Specialità medicinale  - siringa da 8.000 UI</t>
  </si>
  <si>
    <t>045104078</t>
  </si>
  <si>
    <t>INHIXA*2SIR 8000UI 0,8ML</t>
  </si>
  <si>
    <t>029111059</t>
  </si>
  <si>
    <t>CLEXANE T*2SIR 8000UI 0,8ML</t>
  </si>
  <si>
    <t>044039206</t>
  </si>
  <si>
    <t>ENOXAPARINA ROVI*10SIR 8000UI</t>
  </si>
  <si>
    <t>044039535</t>
  </si>
  <si>
    <t>ENOXAPARINA ROVI*10SIR 8000UI+</t>
  </si>
  <si>
    <t>044269456</t>
  </si>
  <si>
    <t>GHEMAXAN*10SIR 8000UI 0,8ML</t>
  </si>
  <si>
    <t>044269126</t>
  </si>
  <si>
    <t>GHEMAXAN*10SIR 8000UI 0,8ML+S</t>
  </si>
  <si>
    <t>045104080</t>
  </si>
  <si>
    <t>INHIXA*10SIR 8000UI 0,8ML</t>
  </si>
  <si>
    <t>029111097</t>
  </si>
  <si>
    <t>CLEXANE T*10SIR 8000UI 0,8ML</t>
  </si>
  <si>
    <t>Specialità medicinale  - siringa da 10.000 UI</t>
  </si>
  <si>
    <t xml:space="preserve"> Differenza vs branded </t>
  </si>
  <si>
    <t>% Differenza vs branded</t>
  </si>
  <si>
    <t>045104092</t>
  </si>
  <si>
    <t>INHIXA*2SIR 10000UI 1ML</t>
  </si>
  <si>
    <t>044039269</t>
  </si>
  <si>
    <t>ENOXAPARINA ROVI*10SIR 10000UI</t>
  </si>
  <si>
    <t>044039598</t>
  </si>
  <si>
    <t>ENOXAPARINA ROVI*10SIR10000UI+</t>
  </si>
  <si>
    <t>044269482</t>
  </si>
  <si>
    <t>GHEMAXAN*10SIR 10000UI 1ML</t>
  </si>
  <si>
    <t>044269153</t>
  </si>
  <si>
    <t>GHEMAXAN*10SIR 10000UI 1ML+S</t>
  </si>
  <si>
    <t>045104104</t>
  </si>
  <si>
    <t>INHIXA*10SIR 10000UI 1ML</t>
  </si>
  <si>
    <t>029111109</t>
  </si>
  <si>
    <t>CLEXANE T*10SIR 10000UI 1ML</t>
  </si>
  <si>
    <t>INDICAZIONI DA RCP</t>
  </si>
  <si>
    <t>Posologia da RCP</t>
  </si>
  <si>
    <t>dose totale terapia</t>
  </si>
  <si>
    <t>n°confezioni necessarie</t>
  </si>
  <si>
    <r>
      <t>2.000</t>
    </r>
    <r>
      <rPr>
        <sz val="11"/>
        <color rgb="FF000000"/>
        <rFont val="Calibri"/>
        <family val="2"/>
        <scheme val="minor"/>
      </rPr>
      <t xml:space="preserve"> UI 2h prima dell'intervento; poi 2.000 UI/die (pz basso rischio)</t>
    </r>
  </si>
  <si>
    <t>variabile</t>
  </si>
  <si>
    <r>
      <t>4.000</t>
    </r>
    <r>
      <rPr>
        <sz val="11"/>
        <color rgb="FF000000"/>
        <rFont val="Calibri"/>
        <family val="2"/>
        <scheme val="minor"/>
      </rPr>
      <t xml:space="preserve"> UI 12h prima dell'intervento; poi 4.000 UI/die (pz alto rischio)</t>
    </r>
  </si>
  <si>
    <r>
      <t>4.000</t>
    </r>
    <r>
      <rPr>
        <sz val="11"/>
        <color rgb="FF000000"/>
        <rFont val="Calibri"/>
        <family val="2"/>
        <scheme val="minor"/>
      </rPr>
      <t xml:space="preserve"> UI/die</t>
    </r>
  </si>
  <si>
    <t>100 UI/kg/bid</t>
  </si>
  <si>
    <t>Pz 40-60 kg</t>
  </si>
  <si>
    <t>80000 - 120000</t>
  </si>
  <si>
    <t>4 da 4000 - 2 da 6000</t>
  </si>
  <si>
    <t>Pz 61-80 kg</t>
  </si>
  <si>
    <t>122000 - 160000</t>
  </si>
  <si>
    <t>3 da 6000 - 2 da 8000</t>
  </si>
  <si>
    <t>Pz 81-100 kg</t>
  </si>
  <si>
    <t>162000 - 200000</t>
  </si>
  <si>
    <t>3 da 8000 - 2 da 10000</t>
  </si>
  <si>
    <t>Sindrome coronarica acuta: trattamento dell’angina instabile e dell’infarto del miocardio NSTEMI (8 giorni)</t>
  </si>
  <si>
    <t xml:space="preserve">100 UI/kg/bid </t>
  </si>
  <si>
    <t>OSP</t>
  </si>
  <si>
    <t>Trattamento dell’infarto miocardico acuto STEMI (8 giorni o fine ospedalizzazione)</t>
  </si>
  <si>
    <t>(30mg+100 UI/kg) + 100 UI/kg/bid</t>
  </si>
  <si>
    <t>PROFILASSI CHIRURGIA ORTOPEDICA                             (giorno intervento + 5 settimane*) *considerati 28 giorni sul territorio</t>
  </si>
  <si>
    <t>PROFILASSI CHIRURGIA GENERALE                                   (giorno intervento + 10 giorni*) *considerati 3 giorni sul territorio</t>
  </si>
  <si>
    <t>TRATTAMENTO TVP                        (10 giorni)</t>
  </si>
  <si>
    <t>PROFILASSI NON CHIRURGICA     (6-14 giorni)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</si>
</sst>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€-2]\ #,##0.0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indexed="8"/>
      <name val="Calibri"/>
      <family val="2"/>
      <scheme val="minor"/>
    </font>
    <font>
      <sz val="9"/>
      <name val="Arial"/>
      <family val="2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8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 diagonalUp="1">
      <left style="thin">
        <color indexed="64"/>
      </left>
      <right/>
      <top style="medium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 diagonalUp="1">
      <left/>
      <right style="medium">
        <color indexed="64"/>
      </right>
      <top style="medium">
        <color indexed="64"/>
      </top>
      <bottom style="thin">
        <color indexed="64"/>
      </bottom>
      <diagonal style="thin">
        <color indexed="64"/>
      </diagonal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75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164" fontId="0" fillId="0" borderId="1" xfId="0" applyNumberFormat="1" applyBorder="1"/>
    <xf numFmtId="9" fontId="0" fillId="0" borderId="1" xfId="1" applyFont="1" applyBorder="1"/>
    <xf numFmtId="0" fontId="0" fillId="0" borderId="1" xfId="0" quotePrefix="1" applyBorder="1"/>
    <xf numFmtId="0" fontId="0" fillId="0" borderId="1" xfId="0" applyBorder="1" applyAlignment="1">
      <alignment horizontal="center" vertical="center" wrapText="1"/>
    </xf>
    <xf numFmtId="0" fontId="4" fillId="0" borderId="0" xfId="0" applyNumberFormat="1" applyFont="1"/>
    <xf numFmtId="0" fontId="0" fillId="0" borderId="2" xfId="0" applyBorder="1"/>
    <xf numFmtId="0" fontId="0" fillId="0" borderId="1" xfId="0" applyBorder="1" applyAlignment="1">
      <alignment horizontal="center" vertical="center" wrapText="1"/>
    </xf>
    <xf numFmtId="0" fontId="0" fillId="3" borderId="1" xfId="0" applyFill="1" applyBorder="1"/>
    <xf numFmtId="0" fontId="0" fillId="3" borderId="1" xfId="0" applyFill="1" applyBorder="1" applyAlignment="1">
      <alignment horizontal="center" vertical="center" wrapText="1"/>
    </xf>
    <xf numFmtId="164" fontId="0" fillId="3" borderId="1" xfId="0" applyNumberFormat="1" applyFill="1" applyBorder="1"/>
    <xf numFmtId="9" fontId="0" fillId="3" borderId="1" xfId="1" applyFont="1" applyFill="1" applyBorder="1"/>
    <xf numFmtId="0" fontId="3" fillId="0" borderId="0" xfId="0" applyFont="1" applyAlignment="1">
      <alignment horizontal="center" vertical="center" wrapText="1"/>
    </xf>
    <xf numFmtId="0" fontId="0" fillId="3" borderId="3" xfId="0" applyFill="1" applyBorder="1"/>
    <xf numFmtId="0" fontId="0" fillId="0" borderId="0" xfId="0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0" fillId="0" borderId="3" xfId="0" applyBorder="1"/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4" xfId="0" applyFont="1" applyBorder="1" applyAlignment="1">
      <alignment vertical="center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/>
    </xf>
    <xf numFmtId="0" fontId="6" fillId="0" borderId="0" xfId="0" applyFont="1"/>
    <xf numFmtId="0" fontId="6" fillId="0" borderId="12" xfId="0" applyFont="1" applyBorder="1" applyAlignment="1">
      <alignment horizontal="left" vertical="center"/>
    </xf>
    <xf numFmtId="0" fontId="6" fillId="0" borderId="13" xfId="0" applyFont="1" applyBorder="1" applyAlignment="1">
      <alignment horizontal="left" vertical="center"/>
    </xf>
    <xf numFmtId="0" fontId="6" fillId="0" borderId="14" xfId="0" applyFont="1" applyBorder="1" applyAlignment="1">
      <alignment horizontal="left" vertical="center"/>
    </xf>
    <xf numFmtId="0" fontId="6" fillId="0" borderId="7" xfId="0" applyFont="1" applyBorder="1" applyAlignment="1">
      <alignment horizontal="left"/>
    </xf>
    <xf numFmtId="0" fontId="6" fillId="0" borderId="8" xfId="0" applyFont="1" applyBorder="1" applyAlignment="1">
      <alignment horizontal="left"/>
    </xf>
    <xf numFmtId="0" fontId="7" fillId="0" borderId="3" xfId="0" applyFont="1" applyBorder="1" applyAlignment="1">
      <alignment horizontal="center" vertical="center"/>
    </xf>
    <xf numFmtId="0" fontId="6" fillId="0" borderId="6" xfId="0" applyFont="1" applyBorder="1" applyAlignment="1">
      <alignment horizontal="left" vertical="center" wrapText="1"/>
    </xf>
    <xf numFmtId="0" fontId="6" fillId="0" borderId="12" xfId="0" applyFont="1" applyBorder="1" applyAlignment="1">
      <alignment horizontal="left" vertical="center" wrapText="1"/>
    </xf>
    <xf numFmtId="0" fontId="8" fillId="0" borderId="0" xfId="0" applyFont="1" applyAlignment="1">
      <alignment horizontal="left"/>
    </xf>
    <xf numFmtId="0" fontId="6" fillId="0" borderId="0" xfId="0" applyFont="1" applyAlignment="1">
      <alignment vertical="center"/>
    </xf>
    <xf numFmtId="0" fontId="2" fillId="0" borderId="10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6" fillId="0" borderId="18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0" fontId="6" fillId="0" borderId="19" xfId="0" applyFont="1" applyBorder="1" applyAlignment="1">
      <alignment horizontal="left" vertical="center"/>
    </xf>
    <xf numFmtId="0" fontId="6" fillId="0" borderId="20" xfId="0" applyFont="1" applyBorder="1" applyAlignment="1">
      <alignment horizontal="left" vertical="center"/>
    </xf>
    <xf numFmtId="0" fontId="5" fillId="0" borderId="16" xfId="0" applyFont="1" applyBorder="1" applyAlignment="1">
      <alignment horizontal="left" vertical="center" wrapText="1"/>
    </xf>
    <xf numFmtId="0" fontId="5" fillId="0" borderId="17" xfId="0" applyFont="1" applyBorder="1" applyAlignment="1">
      <alignment horizontal="left" vertical="center" wrapText="1"/>
    </xf>
    <xf numFmtId="0" fontId="5" fillId="0" borderId="5" xfId="0" applyFont="1" applyBorder="1" applyAlignment="1">
      <alignment vertical="center"/>
    </xf>
    <xf numFmtId="0" fontId="5" fillId="0" borderId="22" xfId="0" applyFont="1" applyBorder="1" applyAlignment="1">
      <alignment vertical="center"/>
    </xf>
    <xf numFmtId="0" fontId="6" fillId="0" borderId="23" xfId="0" applyFont="1" applyBorder="1" applyAlignment="1">
      <alignment horizontal="center" vertical="center" wrapText="1"/>
    </xf>
    <xf numFmtId="0" fontId="6" fillId="0" borderId="24" xfId="0" applyFont="1" applyBorder="1" applyAlignment="1">
      <alignment horizontal="center" vertical="center" wrapText="1"/>
    </xf>
    <xf numFmtId="0" fontId="6" fillId="0" borderId="25" xfId="0" applyFont="1" applyBorder="1" applyAlignment="1">
      <alignment horizontal="center" vertical="center" wrapText="1"/>
    </xf>
    <xf numFmtId="0" fontId="6" fillId="0" borderId="26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6" fillId="0" borderId="27" xfId="0" applyFont="1" applyBorder="1" applyAlignment="1">
      <alignment horizontal="left" vertical="center"/>
    </xf>
    <xf numFmtId="0" fontId="6" fillId="0" borderId="28" xfId="0" applyFont="1" applyBorder="1" applyAlignment="1">
      <alignment horizontal="left" vertical="center"/>
    </xf>
    <xf numFmtId="0" fontId="6" fillId="0" borderId="24" xfId="0" applyFont="1" applyBorder="1" applyAlignment="1">
      <alignment horizontal="left"/>
    </xf>
    <xf numFmtId="0" fontId="7" fillId="0" borderId="29" xfId="0" applyFont="1" applyBorder="1" applyAlignment="1">
      <alignment horizontal="center" vertical="center"/>
    </xf>
    <xf numFmtId="0" fontId="5" fillId="0" borderId="30" xfId="0" applyFont="1" applyBorder="1" applyAlignment="1">
      <alignment horizontal="left" vertical="center" wrapText="1"/>
    </xf>
    <xf numFmtId="0" fontId="6" fillId="0" borderId="27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/>
    </xf>
    <xf numFmtId="0" fontId="7" fillId="0" borderId="31" xfId="0" applyFont="1" applyBorder="1" applyAlignment="1">
      <alignment horizontal="center" vertical="center"/>
    </xf>
    <xf numFmtId="0" fontId="7" fillId="0" borderId="32" xfId="0" applyFont="1" applyBorder="1" applyAlignment="1">
      <alignment horizontal="center" vertical="center"/>
    </xf>
    <xf numFmtId="0" fontId="6" fillId="0" borderId="33" xfId="0" applyFont="1" applyBorder="1" applyAlignment="1">
      <alignment horizontal="left" vertical="center" wrapText="1"/>
    </xf>
    <xf numFmtId="0" fontId="6" fillId="0" borderId="34" xfId="0" applyFont="1" applyBorder="1" applyAlignment="1">
      <alignment horizontal="left" vertical="center" wrapText="1"/>
    </xf>
    <xf numFmtId="0" fontId="5" fillId="0" borderId="16" xfId="0" applyFont="1" applyBorder="1" applyAlignment="1">
      <alignment vertical="center" wrapText="1"/>
    </xf>
    <xf numFmtId="0" fontId="0" fillId="0" borderId="17" xfId="0" applyBorder="1" applyAlignment="1">
      <alignment vertical="center" wrapText="1"/>
    </xf>
    <xf numFmtId="0" fontId="0" fillId="0" borderId="30" xfId="0" applyBorder="1" applyAlignment="1">
      <alignment vertical="center" wrapText="1"/>
    </xf>
    <xf numFmtId="0" fontId="0" fillId="4" borderId="17" xfId="0" applyFill="1" applyBorder="1" applyAlignment="1">
      <alignment vertical="center" wrapText="1"/>
    </xf>
    <xf numFmtId="0" fontId="6" fillId="4" borderId="35" xfId="0" applyFont="1" applyFill="1" applyBorder="1" applyAlignment="1">
      <alignment horizontal="left" vertical="center"/>
    </xf>
    <xf numFmtId="0" fontId="6" fillId="4" borderId="36" xfId="0" applyFont="1" applyFill="1" applyBorder="1" applyAlignment="1">
      <alignment horizontal="left" vertical="center"/>
    </xf>
    <xf numFmtId="0" fontId="6" fillId="4" borderId="37" xfId="0" applyFont="1" applyFill="1" applyBorder="1" applyAlignment="1">
      <alignment horizontal="left" vertical="center"/>
    </xf>
    <xf numFmtId="0" fontId="0" fillId="0" borderId="38" xfId="0" applyBorder="1" applyAlignment="1">
      <alignment vertical="center" wrapText="1"/>
    </xf>
  </cellXfs>
  <cellStyles count="2">
    <cellStyle name="Normale" xfId="0" builtinId="0"/>
    <cellStyle name="Percentual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423FB5-B0B2-438D-8BBA-2F9CE61E406B}">
  <dimension ref="A2:N54"/>
  <sheetViews>
    <sheetView tabSelected="1" topLeftCell="A34" workbookViewId="0">
      <selection activeCell="H40" sqref="H40"/>
    </sheetView>
  </sheetViews>
  <sheetFormatPr defaultRowHeight="15" x14ac:dyDescent="0.25"/>
  <cols>
    <col min="1" max="1" width="11.85546875" customWidth="1"/>
    <col min="2" max="2" width="35.85546875" customWidth="1"/>
    <col min="3" max="3" width="16.140625" style="22" customWidth="1"/>
    <col min="4" max="4" width="10.7109375" customWidth="1"/>
    <col min="5" max="5" width="12.28515625" customWidth="1"/>
    <col min="6" max="6" width="11.85546875" customWidth="1"/>
    <col min="7" max="7" width="11.28515625" customWidth="1"/>
    <col min="8" max="8" width="32.7109375" bestFit="1" customWidth="1"/>
    <col min="9" max="9" width="10" bestFit="1" customWidth="1"/>
    <col min="13" max="13" width="10" bestFit="1" customWidth="1"/>
  </cols>
  <sheetData>
    <row r="2" spans="1:14" s="2" customFormat="1" ht="60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</row>
    <row r="3" spans="1:14" x14ac:dyDescent="0.25">
      <c r="A3" s="3" t="s">
        <v>7</v>
      </c>
      <c r="B3" s="3" t="s">
        <v>8</v>
      </c>
      <c r="C3" s="4" t="s">
        <v>9</v>
      </c>
      <c r="D3" s="5">
        <v>4.6500000000000004</v>
      </c>
      <c r="E3" s="5">
        <v>2.3250000000000002</v>
      </c>
      <c r="F3" s="5">
        <v>-0.5483333333333329</v>
      </c>
      <c r="G3" s="6">
        <v>-0.19083526682134558</v>
      </c>
    </row>
    <row r="4" spans="1:14" x14ac:dyDescent="0.25">
      <c r="A4" s="7" t="s">
        <v>10</v>
      </c>
      <c r="B4" s="3" t="s">
        <v>11</v>
      </c>
      <c r="C4" s="8" t="s">
        <v>12</v>
      </c>
      <c r="D4" s="5">
        <v>12.76</v>
      </c>
      <c r="E4" s="5">
        <v>2.1266666666666665</v>
      </c>
      <c r="F4" s="5">
        <v>-0.74666666666666659</v>
      </c>
      <c r="G4" s="6">
        <v>-0.25986078886310904</v>
      </c>
      <c r="H4" s="9"/>
      <c r="I4" s="9"/>
      <c r="J4" s="9"/>
      <c r="L4" s="9"/>
      <c r="M4" s="9"/>
      <c r="N4" s="9"/>
    </row>
    <row r="5" spans="1:14" x14ac:dyDescent="0.25">
      <c r="A5" s="3" t="s">
        <v>13</v>
      </c>
      <c r="B5" s="3" t="s">
        <v>14</v>
      </c>
      <c r="C5" s="8"/>
      <c r="D5" s="5">
        <v>12.76</v>
      </c>
      <c r="E5" s="5">
        <v>2.1266666666666665</v>
      </c>
      <c r="F5" s="5">
        <v>-0.74666666666666659</v>
      </c>
      <c r="G5" s="6">
        <v>-0.25986078886310904</v>
      </c>
      <c r="H5" s="9"/>
      <c r="I5" s="9"/>
      <c r="J5" s="9"/>
      <c r="L5" s="9"/>
      <c r="M5" s="9"/>
      <c r="N5" s="9"/>
    </row>
    <row r="6" spans="1:14" x14ac:dyDescent="0.25">
      <c r="A6" s="3" t="s">
        <v>15</v>
      </c>
      <c r="B6" s="3" t="s">
        <v>16</v>
      </c>
      <c r="C6" s="8"/>
      <c r="D6" s="5">
        <v>13.27</v>
      </c>
      <c r="E6" s="5">
        <v>2.2116666666666664</v>
      </c>
      <c r="F6" s="5">
        <v>-0.66166666666666663</v>
      </c>
      <c r="G6" s="6">
        <v>-0.2302784222737819</v>
      </c>
      <c r="H6" s="9"/>
      <c r="I6" s="9"/>
      <c r="J6" s="9"/>
    </row>
    <row r="7" spans="1:14" x14ac:dyDescent="0.25">
      <c r="A7" s="3" t="s">
        <v>17</v>
      </c>
      <c r="B7" s="3" t="s">
        <v>18</v>
      </c>
      <c r="C7" s="8"/>
      <c r="D7" s="5">
        <v>13.27</v>
      </c>
      <c r="E7" s="5">
        <v>2.2116666666666664</v>
      </c>
      <c r="F7" s="5">
        <v>-0.66166666666666663</v>
      </c>
      <c r="G7" s="6">
        <v>-0.2302784222737819</v>
      </c>
    </row>
    <row r="8" spans="1:14" x14ac:dyDescent="0.25">
      <c r="A8" s="3" t="s">
        <v>19</v>
      </c>
      <c r="B8" s="3" t="s">
        <v>20</v>
      </c>
      <c r="C8" s="8"/>
      <c r="D8" s="5">
        <v>17.239999999999998</v>
      </c>
      <c r="E8" s="5">
        <v>2.8733333333333331</v>
      </c>
      <c r="F8" s="5">
        <v>0</v>
      </c>
      <c r="G8" s="6">
        <v>0</v>
      </c>
    </row>
    <row r="9" spans="1:14" ht="14.65" customHeight="1" x14ac:dyDescent="0.25">
      <c r="A9" s="3" t="s">
        <v>21</v>
      </c>
      <c r="B9" s="3" t="s">
        <v>22</v>
      </c>
      <c r="C9" s="8" t="s">
        <v>23</v>
      </c>
      <c r="D9" s="5">
        <v>22.11</v>
      </c>
      <c r="E9" s="5">
        <v>2.2109999999999999</v>
      </c>
      <c r="F9" s="5">
        <v>-0.66233333333333322</v>
      </c>
      <c r="G9" s="6">
        <v>-0.23051044083526681</v>
      </c>
      <c r="H9" s="9"/>
      <c r="I9" s="9"/>
      <c r="J9" s="9"/>
      <c r="L9" s="9"/>
      <c r="M9" s="9"/>
      <c r="N9" s="9"/>
    </row>
    <row r="10" spans="1:14" x14ac:dyDescent="0.25">
      <c r="A10" s="7" t="s">
        <v>24</v>
      </c>
      <c r="B10" s="3" t="s">
        <v>25</v>
      </c>
      <c r="C10" s="8"/>
      <c r="D10" s="5">
        <v>22.11</v>
      </c>
      <c r="E10" s="5">
        <v>2.2109999999999999</v>
      </c>
      <c r="F10" s="5">
        <v>-0.66233333333333322</v>
      </c>
      <c r="G10" s="6">
        <v>-0.23051044083526681</v>
      </c>
      <c r="H10" s="9"/>
      <c r="I10" s="9"/>
      <c r="J10" s="9"/>
      <c r="L10" s="9"/>
      <c r="M10" s="9"/>
      <c r="N10" s="9"/>
    </row>
    <row r="11" spans="1:14" x14ac:dyDescent="0.25">
      <c r="A11" s="7" t="s">
        <v>26</v>
      </c>
      <c r="B11" s="3" t="s">
        <v>27</v>
      </c>
      <c r="C11" s="8"/>
      <c r="D11" s="5">
        <v>22.11</v>
      </c>
      <c r="E11" s="5">
        <v>2.2109999999999999</v>
      </c>
      <c r="F11" s="5">
        <v>-0.66233333333333322</v>
      </c>
      <c r="G11" s="6">
        <v>-0.23051044083526681</v>
      </c>
      <c r="H11" s="9"/>
      <c r="I11" s="9"/>
      <c r="J11" s="9"/>
      <c r="L11" s="9"/>
      <c r="M11" s="9"/>
      <c r="N11" s="9"/>
    </row>
    <row r="13" spans="1:14" s="2" customFormat="1" ht="60" x14ac:dyDescent="0.25">
      <c r="A13" s="1" t="s">
        <v>0</v>
      </c>
      <c r="B13" s="1" t="s">
        <v>28</v>
      </c>
      <c r="C13" s="1" t="s">
        <v>2</v>
      </c>
      <c r="D13" s="1" t="s">
        <v>3</v>
      </c>
      <c r="E13" s="1" t="s">
        <v>4</v>
      </c>
      <c r="F13" s="1" t="s">
        <v>5</v>
      </c>
      <c r="G13" s="1" t="s">
        <v>6</v>
      </c>
    </row>
    <row r="14" spans="1:14" ht="19.5" customHeight="1" x14ac:dyDescent="0.25">
      <c r="A14" s="10" t="s">
        <v>29</v>
      </c>
      <c r="B14" s="3" t="s">
        <v>30</v>
      </c>
      <c r="C14" s="11" t="s">
        <v>9</v>
      </c>
      <c r="D14" s="5">
        <v>8.39</v>
      </c>
      <c r="E14" s="5">
        <v>4.1950000000000003</v>
      </c>
      <c r="F14" s="5">
        <v>-1.2549999999999999</v>
      </c>
      <c r="G14" s="6">
        <v>-0.23027522935779815</v>
      </c>
    </row>
    <row r="15" spans="1:14" x14ac:dyDescent="0.25">
      <c r="A15" s="12" t="s">
        <v>31</v>
      </c>
      <c r="B15" s="12" t="s">
        <v>32</v>
      </c>
      <c r="C15" s="13" t="s">
        <v>33</v>
      </c>
      <c r="D15" s="14">
        <v>24.2</v>
      </c>
      <c r="E15" s="14">
        <v>4.0333333333333332</v>
      </c>
      <c r="F15" s="14">
        <v>-1.416666666666667</v>
      </c>
      <c r="G15" s="15">
        <v>-0.25993883792048933</v>
      </c>
    </row>
    <row r="16" spans="1:14" x14ac:dyDescent="0.25">
      <c r="A16" s="12" t="s">
        <v>34</v>
      </c>
      <c r="B16" s="12" t="s">
        <v>35</v>
      </c>
      <c r="C16" s="13"/>
      <c r="D16" s="14">
        <v>24.2</v>
      </c>
      <c r="E16" s="14">
        <v>4.0333333333333332</v>
      </c>
      <c r="F16" s="14">
        <v>-1.416666666666667</v>
      </c>
      <c r="G16" s="15">
        <v>-0.25993883792048933</v>
      </c>
    </row>
    <row r="17" spans="1:7" x14ac:dyDescent="0.25">
      <c r="A17" s="12" t="s">
        <v>36</v>
      </c>
      <c r="B17" s="12" t="s">
        <v>37</v>
      </c>
      <c r="C17" s="13"/>
      <c r="D17" s="14">
        <v>25.17</v>
      </c>
      <c r="E17" s="14">
        <v>4.1950000000000003</v>
      </c>
      <c r="F17" s="14">
        <v>-1.2549999999999999</v>
      </c>
      <c r="G17" s="15">
        <v>-0.23027522935779815</v>
      </c>
    </row>
    <row r="18" spans="1:7" x14ac:dyDescent="0.25">
      <c r="A18" s="12" t="s">
        <v>38</v>
      </c>
      <c r="B18" s="12" t="s">
        <v>39</v>
      </c>
      <c r="C18" s="13"/>
      <c r="D18" s="14">
        <v>25.17</v>
      </c>
      <c r="E18" s="14">
        <v>4.1950000000000003</v>
      </c>
      <c r="F18" s="14">
        <v>-1.2549999999999999</v>
      </c>
      <c r="G18" s="15">
        <v>-0.23027522935779815</v>
      </c>
    </row>
    <row r="19" spans="1:7" x14ac:dyDescent="0.25">
      <c r="A19" s="12" t="s">
        <v>40</v>
      </c>
      <c r="B19" s="12" t="s">
        <v>41</v>
      </c>
      <c r="C19" s="13"/>
      <c r="D19" s="14">
        <v>27.34</v>
      </c>
      <c r="E19" s="14">
        <v>4.5566666666666666</v>
      </c>
      <c r="F19" s="14">
        <v>-0.89333333333333353</v>
      </c>
      <c r="G19" s="15">
        <v>-0.16391437308868503</v>
      </c>
    </row>
    <row r="20" spans="1:7" x14ac:dyDescent="0.25">
      <c r="A20" s="12" t="s">
        <v>42</v>
      </c>
      <c r="B20" s="12" t="s">
        <v>43</v>
      </c>
      <c r="C20" s="13"/>
      <c r="D20" s="14">
        <v>32.700000000000003</v>
      </c>
      <c r="E20" s="14">
        <v>5.45</v>
      </c>
      <c r="F20" s="14">
        <v>0</v>
      </c>
      <c r="G20" s="15">
        <v>0</v>
      </c>
    </row>
    <row r="21" spans="1:7" x14ac:dyDescent="0.25">
      <c r="A21" s="3" t="s">
        <v>44</v>
      </c>
      <c r="B21" s="3" t="s">
        <v>45</v>
      </c>
      <c r="C21" s="8" t="s">
        <v>23</v>
      </c>
      <c r="D21" s="5">
        <v>41.93</v>
      </c>
      <c r="E21" s="5">
        <v>4.1929999999999996</v>
      </c>
      <c r="F21" s="5">
        <v>-1.2570000000000006</v>
      </c>
      <c r="G21" s="6">
        <v>-0.23064220183486248</v>
      </c>
    </row>
    <row r="22" spans="1:7" x14ac:dyDescent="0.25">
      <c r="A22" s="3" t="s">
        <v>46</v>
      </c>
      <c r="B22" s="3" t="s">
        <v>47</v>
      </c>
      <c r="C22" s="8"/>
      <c r="D22" s="5">
        <v>41.93</v>
      </c>
      <c r="E22" s="5">
        <v>4.1929999999999996</v>
      </c>
      <c r="F22" s="5">
        <v>-1.2570000000000006</v>
      </c>
      <c r="G22" s="6">
        <v>-0.23064220183486248</v>
      </c>
    </row>
    <row r="23" spans="1:7" x14ac:dyDescent="0.25">
      <c r="A23" s="3" t="s">
        <v>48</v>
      </c>
      <c r="B23" s="3" t="s">
        <v>49</v>
      </c>
      <c r="C23" s="8"/>
      <c r="D23" s="5">
        <v>41.93</v>
      </c>
      <c r="E23" s="5">
        <v>4.1929999999999996</v>
      </c>
      <c r="F23" s="5">
        <v>-1.2570000000000006</v>
      </c>
      <c r="G23" s="6">
        <v>-0.23064220183486248</v>
      </c>
    </row>
    <row r="24" spans="1:7" x14ac:dyDescent="0.25">
      <c r="A24" s="3" t="s">
        <v>50</v>
      </c>
      <c r="B24" s="3" t="s">
        <v>49</v>
      </c>
      <c r="C24" s="8"/>
      <c r="D24" s="5">
        <v>41.93</v>
      </c>
      <c r="E24" s="5">
        <v>4.1929999999999996</v>
      </c>
      <c r="F24" s="5">
        <v>-1.2570000000000006</v>
      </c>
      <c r="G24" s="6">
        <v>-0.23064220183486248</v>
      </c>
    </row>
    <row r="26" spans="1:7" s="2" customFormat="1" ht="60" x14ac:dyDescent="0.25">
      <c r="A26" s="1" t="s">
        <v>0</v>
      </c>
      <c r="B26" s="1" t="s">
        <v>51</v>
      </c>
      <c r="C26" s="1" t="s">
        <v>2</v>
      </c>
      <c r="D26" s="1" t="s">
        <v>3</v>
      </c>
      <c r="E26" s="1" t="s">
        <v>4</v>
      </c>
      <c r="F26" s="1" t="s">
        <v>5</v>
      </c>
      <c r="G26" s="1" t="s">
        <v>6</v>
      </c>
    </row>
    <row r="27" spans="1:7" x14ac:dyDescent="0.25">
      <c r="A27" s="3" t="s">
        <v>52</v>
      </c>
      <c r="B27" s="3" t="s">
        <v>53</v>
      </c>
      <c r="C27" s="8" t="s">
        <v>54</v>
      </c>
      <c r="D27" s="5">
        <v>10.74</v>
      </c>
      <c r="E27" s="5">
        <v>5.37</v>
      </c>
      <c r="F27" s="5">
        <v>-1.6150000000000002</v>
      </c>
      <c r="G27" s="6">
        <v>-0.23120973514674303</v>
      </c>
    </row>
    <row r="28" spans="1:7" x14ac:dyDescent="0.25">
      <c r="A28" s="3" t="s">
        <v>55</v>
      </c>
      <c r="B28" s="3" t="s">
        <v>56</v>
      </c>
      <c r="C28" s="8"/>
      <c r="D28" s="5">
        <v>13.97</v>
      </c>
      <c r="E28" s="5">
        <v>6.9850000000000003</v>
      </c>
      <c r="F28" s="5">
        <v>0</v>
      </c>
      <c r="G28" s="6">
        <v>0</v>
      </c>
    </row>
    <row r="29" spans="1:7" x14ac:dyDescent="0.25">
      <c r="A29" s="12" t="s">
        <v>57</v>
      </c>
      <c r="B29" s="12" t="s">
        <v>58</v>
      </c>
      <c r="C29" s="13" t="s">
        <v>23</v>
      </c>
      <c r="D29" s="14">
        <v>49.59</v>
      </c>
      <c r="E29" s="14">
        <v>4.9590000000000005</v>
      </c>
      <c r="F29" s="14">
        <v>-1.7429999999999994</v>
      </c>
      <c r="G29" s="15">
        <v>-0.26007162041181731</v>
      </c>
    </row>
    <row r="30" spans="1:7" x14ac:dyDescent="0.25">
      <c r="A30" s="12" t="s">
        <v>59</v>
      </c>
      <c r="B30" s="12" t="s">
        <v>60</v>
      </c>
      <c r="C30" s="13"/>
      <c r="D30" s="14">
        <v>49.59</v>
      </c>
      <c r="E30" s="14">
        <v>4.9590000000000005</v>
      </c>
      <c r="F30" s="14">
        <v>-1.7429999999999994</v>
      </c>
      <c r="G30" s="15">
        <v>-0.26007162041181731</v>
      </c>
    </row>
    <row r="31" spans="1:7" x14ac:dyDescent="0.25">
      <c r="A31" s="12" t="s">
        <v>61</v>
      </c>
      <c r="B31" s="12" t="s">
        <v>62</v>
      </c>
      <c r="C31" s="13"/>
      <c r="D31" s="14">
        <v>51.58</v>
      </c>
      <c r="E31" s="14">
        <v>5.1579999999999995</v>
      </c>
      <c r="F31" s="14">
        <v>-1.5440000000000005</v>
      </c>
      <c r="G31" s="15">
        <v>-0.23037899134586698</v>
      </c>
    </row>
    <row r="32" spans="1:7" x14ac:dyDescent="0.25">
      <c r="A32" s="12" t="s">
        <v>63</v>
      </c>
      <c r="B32" s="12" t="s">
        <v>64</v>
      </c>
      <c r="C32" s="13"/>
      <c r="D32" s="14">
        <v>51.58</v>
      </c>
      <c r="E32" s="14">
        <v>5.1579999999999995</v>
      </c>
      <c r="F32" s="14">
        <v>-1.5440000000000005</v>
      </c>
      <c r="G32" s="15">
        <v>-0.23037899134586698</v>
      </c>
    </row>
    <row r="33" spans="1:7" x14ac:dyDescent="0.25">
      <c r="A33" s="12" t="s">
        <v>65</v>
      </c>
      <c r="B33" s="12" t="s">
        <v>66</v>
      </c>
      <c r="C33" s="13"/>
      <c r="D33" s="14">
        <v>51.58</v>
      </c>
      <c r="E33" s="14">
        <v>5.1579999999999995</v>
      </c>
      <c r="F33" s="14">
        <v>-1.5440000000000005</v>
      </c>
      <c r="G33" s="15">
        <v>-0.23037899134586698</v>
      </c>
    </row>
    <row r="34" spans="1:7" x14ac:dyDescent="0.25">
      <c r="A34" s="12" t="s">
        <v>67</v>
      </c>
      <c r="B34" s="12" t="s">
        <v>68</v>
      </c>
      <c r="C34" s="13"/>
      <c r="D34" s="14">
        <v>56.04</v>
      </c>
      <c r="E34" s="14">
        <v>5.6040000000000001</v>
      </c>
      <c r="F34" s="14">
        <v>-1.0979999999999999</v>
      </c>
      <c r="G34" s="15">
        <v>-0.16383169203222916</v>
      </c>
    </row>
    <row r="35" spans="1:7" x14ac:dyDescent="0.25">
      <c r="A35" s="12" t="s">
        <v>69</v>
      </c>
      <c r="B35" s="12" t="s">
        <v>70</v>
      </c>
      <c r="C35" s="13"/>
      <c r="D35" s="14">
        <v>67.02</v>
      </c>
      <c r="E35" s="14">
        <v>6.702</v>
      </c>
      <c r="F35" s="14">
        <v>0</v>
      </c>
      <c r="G35" s="15">
        <v>0</v>
      </c>
    </row>
    <row r="37" spans="1:7" s="16" customFormat="1" ht="60" x14ac:dyDescent="0.25">
      <c r="A37" s="1" t="s">
        <v>0</v>
      </c>
      <c r="B37" s="1" t="s">
        <v>71</v>
      </c>
      <c r="C37" s="1" t="s">
        <v>2</v>
      </c>
      <c r="D37" s="1" t="s">
        <v>3</v>
      </c>
      <c r="E37" s="1" t="s">
        <v>4</v>
      </c>
      <c r="F37" s="1" t="s">
        <v>5</v>
      </c>
      <c r="G37" s="1" t="s">
        <v>6</v>
      </c>
    </row>
    <row r="38" spans="1:7" x14ac:dyDescent="0.25">
      <c r="A38" s="3" t="s">
        <v>72</v>
      </c>
      <c r="B38" s="3" t="s">
        <v>73</v>
      </c>
      <c r="C38" s="8" t="s">
        <v>54</v>
      </c>
      <c r="D38" s="5">
        <v>12.22</v>
      </c>
      <c r="E38" s="5">
        <v>6.11</v>
      </c>
      <c r="F38" s="5">
        <v>-1.8199999999999994</v>
      </c>
      <c r="G38" s="6">
        <v>-0.2295081967213114</v>
      </c>
    </row>
    <row r="39" spans="1:7" x14ac:dyDescent="0.25">
      <c r="A39" s="3" t="s">
        <v>74</v>
      </c>
      <c r="B39" s="3" t="s">
        <v>75</v>
      </c>
      <c r="C39" s="8"/>
      <c r="D39" s="5">
        <v>15.86</v>
      </c>
      <c r="E39" s="5">
        <v>7.93</v>
      </c>
      <c r="F39" s="5">
        <v>0</v>
      </c>
      <c r="G39" s="6">
        <v>0</v>
      </c>
    </row>
    <row r="40" spans="1:7" ht="14.65" customHeight="1" x14ac:dyDescent="0.25">
      <c r="A40" s="12" t="s">
        <v>76</v>
      </c>
      <c r="B40" s="17" t="s">
        <v>77</v>
      </c>
      <c r="C40" s="13" t="s">
        <v>23</v>
      </c>
      <c r="D40" s="14">
        <v>56.33</v>
      </c>
      <c r="E40" s="14">
        <v>5.633</v>
      </c>
      <c r="F40" s="14">
        <v>-1.9790000000000001</v>
      </c>
      <c r="G40" s="15">
        <v>-0.25998423541776144</v>
      </c>
    </row>
    <row r="41" spans="1:7" x14ac:dyDescent="0.25">
      <c r="A41" s="12" t="s">
        <v>78</v>
      </c>
      <c r="B41" s="17" t="s">
        <v>79</v>
      </c>
      <c r="C41" s="13"/>
      <c r="D41" s="14">
        <v>56.33</v>
      </c>
      <c r="E41" s="14">
        <v>5.633</v>
      </c>
      <c r="F41" s="14">
        <v>-1.9790000000000001</v>
      </c>
      <c r="G41" s="15">
        <v>-0.25998423541776144</v>
      </c>
    </row>
    <row r="42" spans="1:7" x14ac:dyDescent="0.25">
      <c r="A42" s="12" t="s">
        <v>80</v>
      </c>
      <c r="B42" s="17" t="s">
        <v>81</v>
      </c>
      <c r="C42" s="13"/>
      <c r="D42" s="14">
        <v>58.59</v>
      </c>
      <c r="E42" s="14">
        <v>5.859</v>
      </c>
      <c r="F42" s="14">
        <v>-1.7530000000000001</v>
      </c>
      <c r="G42" s="15">
        <v>-0.23029427220178667</v>
      </c>
    </row>
    <row r="43" spans="1:7" x14ac:dyDescent="0.25">
      <c r="A43" s="12" t="s">
        <v>82</v>
      </c>
      <c r="B43" s="17" t="s">
        <v>83</v>
      </c>
      <c r="C43" s="13"/>
      <c r="D43" s="14">
        <v>58.59</v>
      </c>
      <c r="E43" s="14">
        <v>5.859</v>
      </c>
      <c r="F43" s="14">
        <v>-1.7530000000000001</v>
      </c>
      <c r="G43" s="15">
        <v>-0.23029427220178667</v>
      </c>
    </row>
    <row r="44" spans="1:7" x14ac:dyDescent="0.25">
      <c r="A44" s="12" t="s">
        <v>84</v>
      </c>
      <c r="B44" s="17" t="s">
        <v>85</v>
      </c>
      <c r="C44" s="13"/>
      <c r="D44" s="14">
        <v>58.59</v>
      </c>
      <c r="E44" s="14">
        <v>5.859</v>
      </c>
      <c r="F44" s="14">
        <v>-1.7530000000000001</v>
      </c>
      <c r="G44" s="15">
        <v>-0.23029427220178667</v>
      </c>
    </row>
    <row r="45" spans="1:7" x14ac:dyDescent="0.25">
      <c r="A45" s="12" t="s">
        <v>86</v>
      </c>
      <c r="B45" s="17" t="s">
        <v>87</v>
      </c>
      <c r="C45" s="13"/>
      <c r="D45" s="14">
        <v>76.12</v>
      </c>
      <c r="E45" s="14">
        <v>7.6120000000000001</v>
      </c>
      <c r="F45" s="14">
        <v>0</v>
      </c>
      <c r="G45" s="15">
        <v>0</v>
      </c>
    </row>
    <row r="46" spans="1:7" x14ac:dyDescent="0.25">
      <c r="C46" s="18"/>
    </row>
    <row r="47" spans="1:7" s="16" customFormat="1" ht="45" x14ac:dyDescent="0.25">
      <c r="A47" s="1" t="s">
        <v>0</v>
      </c>
      <c r="B47" s="19" t="s">
        <v>88</v>
      </c>
      <c r="C47" s="1" t="s">
        <v>2</v>
      </c>
      <c r="D47" s="1" t="s">
        <v>3</v>
      </c>
      <c r="E47" s="1" t="s">
        <v>4</v>
      </c>
      <c r="F47" s="1" t="s">
        <v>89</v>
      </c>
      <c r="G47" s="1" t="s">
        <v>90</v>
      </c>
    </row>
    <row r="48" spans="1:7" x14ac:dyDescent="0.25">
      <c r="A48" s="3" t="s">
        <v>91</v>
      </c>
      <c r="B48" s="20" t="s">
        <v>92</v>
      </c>
      <c r="C48" s="4" t="s">
        <v>54</v>
      </c>
      <c r="D48" s="5">
        <v>14.39</v>
      </c>
      <c r="E48" s="5">
        <v>7.1950000000000003</v>
      </c>
      <c r="F48" s="5"/>
      <c r="G48" s="3"/>
    </row>
    <row r="49" spans="1:7" x14ac:dyDescent="0.25">
      <c r="A49" s="3" t="s">
        <v>93</v>
      </c>
      <c r="B49" s="3" t="s">
        <v>94</v>
      </c>
      <c r="C49" s="21" t="s">
        <v>23</v>
      </c>
      <c r="D49" s="5">
        <v>66.41</v>
      </c>
      <c r="E49" s="5">
        <v>6.641</v>
      </c>
      <c r="F49" s="5">
        <v>-2.3320000000000007</v>
      </c>
      <c r="G49" s="6">
        <f>(E49-$E$54)/$E$54</f>
        <v>-0.25989078346149563</v>
      </c>
    </row>
    <row r="50" spans="1:7" x14ac:dyDescent="0.25">
      <c r="A50" s="3" t="s">
        <v>95</v>
      </c>
      <c r="B50" s="3" t="s">
        <v>96</v>
      </c>
      <c r="C50" s="21"/>
      <c r="D50" s="5">
        <v>66.41</v>
      </c>
      <c r="E50" s="5">
        <v>6.641</v>
      </c>
      <c r="F50" s="5">
        <v>-2.3320000000000007</v>
      </c>
      <c r="G50" s="6">
        <f t="shared" ref="G50:G54" si="0">(E50-$E$54)/$E$54</f>
        <v>-0.25989078346149563</v>
      </c>
    </row>
    <row r="51" spans="1:7" x14ac:dyDescent="0.25">
      <c r="A51" s="3" t="s">
        <v>97</v>
      </c>
      <c r="B51" s="3" t="s">
        <v>98</v>
      </c>
      <c r="C51" s="21"/>
      <c r="D51" s="5">
        <v>69.06</v>
      </c>
      <c r="E51" s="5">
        <v>6.9060000000000006</v>
      </c>
      <c r="F51" s="5">
        <v>-2.0670000000000002</v>
      </c>
      <c r="G51" s="6">
        <f t="shared" si="0"/>
        <v>-0.23035773988632563</v>
      </c>
    </row>
    <row r="52" spans="1:7" x14ac:dyDescent="0.25">
      <c r="A52" s="3" t="s">
        <v>99</v>
      </c>
      <c r="B52" s="3" t="s">
        <v>100</v>
      </c>
      <c r="C52" s="21"/>
      <c r="D52" s="5">
        <v>69.06</v>
      </c>
      <c r="E52" s="5">
        <v>6.9060000000000006</v>
      </c>
      <c r="F52" s="5">
        <v>-2.0670000000000002</v>
      </c>
      <c r="G52" s="6">
        <f t="shared" si="0"/>
        <v>-0.23035773988632563</v>
      </c>
    </row>
    <row r="53" spans="1:7" x14ac:dyDescent="0.25">
      <c r="A53" s="3" t="s">
        <v>101</v>
      </c>
      <c r="B53" s="3" t="s">
        <v>102</v>
      </c>
      <c r="C53" s="21"/>
      <c r="D53" s="5">
        <v>69.06</v>
      </c>
      <c r="E53" s="5">
        <v>6.9060000000000006</v>
      </c>
      <c r="F53" s="5">
        <v>-2.0670000000000002</v>
      </c>
      <c r="G53" s="6">
        <f t="shared" si="0"/>
        <v>-0.23035773988632563</v>
      </c>
    </row>
    <row r="54" spans="1:7" x14ac:dyDescent="0.25">
      <c r="A54" s="3" t="s">
        <v>103</v>
      </c>
      <c r="B54" s="3" t="s">
        <v>104</v>
      </c>
      <c r="C54" s="21"/>
      <c r="D54" s="5">
        <v>89.73</v>
      </c>
      <c r="E54" s="5">
        <v>8.9730000000000008</v>
      </c>
      <c r="F54" s="5">
        <v>0</v>
      </c>
      <c r="G54" s="6">
        <f t="shared" si="0"/>
        <v>0</v>
      </c>
    </row>
  </sheetData>
  <mergeCells count="9">
    <mergeCell ref="C38:C39"/>
    <mergeCell ref="C40:C45"/>
    <mergeCell ref="C49:C54"/>
    <mergeCell ref="C4:C8"/>
    <mergeCell ref="C9:C11"/>
    <mergeCell ref="C15:C20"/>
    <mergeCell ref="C21:C24"/>
    <mergeCell ref="C27:C28"/>
    <mergeCell ref="C29:C3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CE3D6B-B35A-4CD2-8419-20785835B99E}">
  <dimension ref="A1:D25"/>
  <sheetViews>
    <sheetView workbookViewId="0">
      <selection activeCell="K13" sqref="K13"/>
    </sheetView>
  </sheetViews>
  <sheetFormatPr defaultRowHeight="15" x14ac:dyDescent="0.25"/>
  <cols>
    <col min="1" max="1" width="30.140625" customWidth="1"/>
    <col min="2" max="2" width="16.140625" bestFit="1" customWidth="1"/>
    <col min="3" max="3" width="20.7109375" customWidth="1"/>
    <col min="4" max="4" width="23.28515625" customWidth="1"/>
  </cols>
  <sheetData>
    <row r="1" spans="1:4" ht="15.75" thickBot="1" x14ac:dyDescent="0.3">
      <c r="A1" s="48" t="s">
        <v>105</v>
      </c>
      <c r="B1" s="23" t="s">
        <v>106</v>
      </c>
      <c r="C1" s="23" t="s">
        <v>107</v>
      </c>
      <c r="D1" s="49" t="s">
        <v>108</v>
      </c>
    </row>
    <row r="2" spans="1:4" ht="75" x14ac:dyDescent="0.25">
      <c r="A2" s="67" t="s">
        <v>129</v>
      </c>
      <c r="B2" s="24" t="s">
        <v>109</v>
      </c>
      <c r="C2" s="65">
        <v>6000</v>
      </c>
      <c r="D2" s="50" t="s">
        <v>110</v>
      </c>
    </row>
    <row r="3" spans="1:4" ht="75.75" thickBot="1" x14ac:dyDescent="0.3">
      <c r="A3" s="69"/>
      <c r="B3" s="25" t="s">
        <v>111</v>
      </c>
      <c r="C3" s="66">
        <v>12000</v>
      </c>
      <c r="D3" s="51" t="s">
        <v>110</v>
      </c>
    </row>
    <row r="4" spans="1:4" x14ac:dyDescent="0.25">
      <c r="A4" s="67" t="s">
        <v>128</v>
      </c>
      <c r="B4" s="38" t="s">
        <v>109</v>
      </c>
      <c r="C4" s="40">
        <v>56000</v>
      </c>
      <c r="D4" s="52" t="s">
        <v>110</v>
      </c>
    </row>
    <row r="5" spans="1:4" ht="15.75" thickBot="1" x14ac:dyDescent="0.3">
      <c r="A5" s="68"/>
      <c r="B5" s="39"/>
      <c r="C5" s="41"/>
      <c r="D5" s="53"/>
    </row>
    <row r="6" spans="1:4" ht="119.25" customHeight="1" x14ac:dyDescent="0.25">
      <c r="A6" s="68"/>
      <c r="B6" s="38" t="s">
        <v>111</v>
      </c>
      <c r="C6" s="40">
        <v>112000</v>
      </c>
      <c r="D6" s="52" t="s">
        <v>110</v>
      </c>
    </row>
    <row r="7" spans="1:4" ht="15.75" thickBot="1" x14ac:dyDescent="0.3">
      <c r="A7" s="69"/>
      <c r="B7" s="39"/>
      <c r="C7" s="41"/>
      <c r="D7" s="53"/>
    </row>
    <row r="8" spans="1:4" x14ac:dyDescent="0.25">
      <c r="A8" s="67" t="s">
        <v>131</v>
      </c>
      <c r="B8" s="42" t="s">
        <v>112</v>
      </c>
      <c r="C8" s="44">
        <v>56000</v>
      </c>
      <c r="D8" s="54" t="s">
        <v>110</v>
      </c>
    </row>
    <row r="9" spans="1:4" ht="15.75" thickBot="1" x14ac:dyDescent="0.3">
      <c r="A9" s="69"/>
      <c r="B9" s="43"/>
      <c r="C9" s="45"/>
      <c r="D9" s="55"/>
    </row>
    <row r="10" spans="1:4" x14ac:dyDescent="0.25">
      <c r="A10" s="67" t="s">
        <v>130</v>
      </c>
      <c r="B10" s="26" t="s">
        <v>113</v>
      </c>
      <c r="C10" s="28"/>
      <c r="D10" s="56"/>
    </row>
    <row r="11" spans="1:4" x14ac:dyDescent="0.25">
      <c r="A11" s="68"/>
      <c r="B11" s="29" t="s">
        <v>114</v>
      </c>
      <c r="C11" s="30" t="s">
        <v>115</v>
      </c>
      <c r="D11" s="57" t="s">
        <v>116</v>
      </c>
    </row>
    <row r="12" spans="1:4" x14ac:dyDescent="0.25">
      <c r="A12" s="68"/>
      <c r="B12" s="29" t="s">
        <v>117</v>
      </c>
      <c r="C12" s="30" t="s">
        <v>118</v>
      </c>
      <c r="D12" s="57" t="s">
        <v>119</v>
      </c>
    </row>
    <row r="13" spans="1:4" x14ac:dyDescent="0.25">
      <c r="A13" s="74"/>
      <c r="B13" s="29" t="s">
        <v>120</v>
      </c>
      <c r="C13" s="30" t="s">
        <v>121</v>
      </c>
      <c r="D13" s="57" t="s">
        <v>122</v>
      </c>
    </row>
    <row r="14" spans="1:4" ht="15.75" thickBot="1" x14ac:dyDescent="0.3">
      <c r="A14" s="70" t="s">
        <v>125</v>
      </c>
      <c r="B14" s="71"/>
      <c r="C14" s="72"/>
      <c r="D14" s="73"/>
    </row>
    <row r="15" spans="1:4" ht="139.5" customHeight="1" x14ac:dyDescent="0.25">
      <c r="A15" s="46" t="s">
        <v>123</v>
      </c>
      <c r="B15" s="26" t="s">
        <v>124</v>
      </c>
      <c r="C15" s="28"/>
      <c r="D15" s="56"/>
    </row>
    <row r="16" spans="1:4" ht="23.25" x14ac:dyDescent="0.25">
      <c r="A16" s="47"/>
      <c r="B16" s="29" t="s">
        <v>114</v>
      </c>
      <c r="C16" s="33" t="s">
        <v>125</v>
      </c>
      <c r="D16" s="59" t="s">
        <v>125</v>
      </c>
    </row>
    <row r="17" spans="1:4" ht="23.25" x14ac:dyDescent="0.25">
      <c r="A17" s="47"/>
      <c r="B17" s="29" t="s">
        <v>117</v>
      </c>
      <c r="C17" s="33" t="s">
        <v>125</v>
      </c>
      <c r="D17" s="59" t="s">
        <v>125</v>
      </c>
    </row>
    <row r="18" spans="1:4" ht="23.25" x14ac:dyDescent="0.25">
      <c r="A18" s="47"/>
      <c r="B18" s="29" t="s">
        <v>120</v>
      </c>
      <c r="C18" s="33" t="s">
        <v>125</v>
      </c>
      <c r="D18" s="59" t="s">
        <v>125</v>
      </c>
    </row>
    <row r="19" spans="1:4" ht="15.75" thickBot="1" x14ac:dyDescent="0.3">
      <c r="A19" s="60"/>
      <c r="B19" s="31"/>
      <c r="C19" s="32"/>
      <c r="D19" s="58"/>
    </row>
    <row r="20" spans="1:4" ht="95.25" customHeight="1" x14ac:dyDescent="0.25">
      <c r="A20" s="46" t="s">
        <v>126</v>
      </c>
      <c r="B20" s="34" t="s">
        <v>127</v>
      </c>
      <c r="C20" s="35"/>
      <c r="D20" s="61"/>
    </row>
    <row r="21" spans="1:4" ht="23.25" x14ac:dyDescent="0.25">
      <c r="A21" s="47"/>
      <c r="B21" s="29" t="s">
        <v>114</v>
      </c>
      <c r="C21" s="33" t="s">
        <v>125</v>
      </c>
      <c r="D21" s="59" t="s">
        <v>125</v>
      </c>
    </row>
    <row r="22" spans="1:4" ht="23.25" x14ac:dyDescent="0.25">
      <c r="A22" s="47"/>
      <c r="B22" s="29" t="s">
        <v>117</v>
      </c>
      <c r="C22" s="33" t="s">
        <v>125</v>
      </c>
      <c r="D22" s="59" t="s">
        <v>125</v>
      </c>
    </row>
    <row r="23" spans="1:4" ht="24" thickBot="1" x14ac:dyDescent="0.3">
      <c r="A23" s="60"/>
      <c r="B23" s="62" t="s">
        <v>120</v>
      </c>
      <c r="C23" s="63" t="s">
        <v>125</v>
      </c>
      <c r="D23" s="64" t="s">
        <v>125</v>
      </c>
    </row>
    <row r="24" spans="1:4" x14ac:dyDescent="0.25">
      <c r="A24" s="27"/>
      <c r="B24" s="36"/>
      <c r="C24" s="36"/>
      <c r="D24" s="36"/>
    </row>
    <row r="25" spans="1:4" x14ac:dyDescent="0.25">
      <c r="A25" s="37"/>
      <c r="B25" s="36"/>
      <c r="C25" s="36"/>
      <c r="D25" s="36"/>
    </row>
  </sheetData>
  <mergeCells count="15">
    <mergeCell ref="A2:A3"/>
    <mergeCell ref="A8:A9"/>
    <mergeCell ref="A10:A13"/>
    <mergeCell ref="B8:B9"/>
    <mergeCell ref="C8:C9"/>
    <mergeCell ref="D8:D9"/>
    <mergeCell ref="A15:A19"/>
    <mergeCell ref="A20:A23"/>
    <mergeCell ref="A4:A7"/>
    <mergeCell ref="B4:B5"/>
    <mergeCell ref="C4:C5"/>
    <mergeCell ref="D4:D5"/>
    <mergeCell ref="B6:B7"/>
    <mergeCell ref="C6:C7"/>
    <mergeCell ref="D6:D7"/>
  </mergeCells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DD27C8C34F43F43BA906D19B07AFC1C" ma:contentTypeVersion="19" ma:contentTypeDescription="Creare un nuovo documento." ma:contentTypeScope="" ma:versionID="07fb166f393e05a157b32538e249a2dd">
  <xsd:schema xmlns:xsd="http://www.w3.org/2001/XMLSchema" xmlns:xs="http://www.w3.org/2001/XMLSchema" xmlns:p="http://schemas.microsoft.com/office/2006/metadata/properties" xmlns:ns2="1026da15-ac39-45c4-8eee-3e3e9b63bf0b" xmlns:ns3="d44c9bf0-6c0b-41c8-a6f1-545f131b69ca" xmlns:ns4="348b340d-faab-450b-a764-69ffda645f75" xmlns:ns5="bd0d6a09-ee00-4292-939c-432ec564905f" xmlns:ns6="ca32cae9-19cc-43c0-8aa1-154c54daa43b" xmlns:ns7="954693c6-2899-4de9-9419-336e5579db98" targetNamespace="http://schemas.microsoft.com/office/2006/metadata/properties" ma:root="true" ma:fieldsID="4d5567f404501645c77d1af32a98f959" ns2:_="" ns3:_="" ns4:_="" ns5:_="" ns6:_="" ns7:_="">
    <xsd:import namespace="1026da15-ac39-45c4-8eee-3e3e9b63bf0b"/>
    <xsd:import namespace="d44c9bf0-6c0b-41c8-a6f1-545f131b69ca"/>
    <xsd:import namespace="348b340d-faab-450b-a764-69ffda645f75"/>
    <xsd:import namespace="bd0d6a09-ee00-4292-939c-432ec564905f"/>
    <xsd:import namespace="ca32cae9-19cc-43c0-8aa1-154c54daa43b"/>
    <xsd:import namespace="954693c6-2899-4de9-9419-336e5579db98"/>
    <xsd:element name="properties">
      <xsd:complexType>
        <xsd:sequence>
          <xsd:element name="documentManagement">
            <xsd:complexType>
              <xsd:all>
                <xsd:element ref="ns2:Label" minOccurs="0"/>
                <xsd:element ref="ns3:SharedWithUsers" minOccurs="0"/>
                <xsd:element ref="ns3:SharedWithDetails" minOccurs="0"/>
                <xsd:element ref="ns4:MediaServiceMetadata" minOccurs="0"/>
                <xsd:element ref="ns4:MediaServiceFastMetadata" minOccurs="0"/>
                <xsd:element ref="ns5:MediaServiceDateTaken" minOccurs="0"/>
                <xsd:element ref="ns5:MediaServiceLocation" minOccurs="0"/>
                <xsd:element ref="ns5:MediaServiceOCR" minOccurs="0"/>
                <xsd:element ref="ns6:MediaServiceGenerationTime" minOccurs="0"/>
                <xsd:element ref="ns6:MediaServiceEventHashCode" minOccurs="0"/>
                <xsd:element ref="ns6:MediaServiceAutoKeyPoints" minOccurs="0"/>
                <xsd:element ref="ns6:MediaServiceKeyPoints" minOccurs="0"/>
                <xsd:element ref="ns6:lcf76f155ced4ddcb4097134ff3c332f" minOccurs="0"/>
                <xsd:element ref="ns7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026da15-ac39-45c4-8eee-3e3e9b63bf0b" elementFormDefault="qualified">
    <xsd:import namespace="http://schemas.microsoft.com/office/2006/documentManagement/types"/>
    <xsd:import namespace="http://schemas.microsoft.com/office/infopath/2007/PartnerControls"/>
    <xsd:element name="Label" ma:index="1" nillable="true" ma:displayName="Label" ma:default=". . ." ma:description="Inserire una &quot;Label&quot; descrittiva del file" ma:format="Dropdown" ma:internalName="Label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4c9bf0-6c0b-41c8-a6f1-545f131b69ca" elementFormDefault="qualified">
    <xsd:import namespace="http://schemas.microsoft.com/office/2006/documentManagement/types"/>
    <xsd:import namespace="http://schemas.microsoft.com/office/infopath/2007/PartnerControls"/>
    <xsd:element name="SharedWithUsers" ma:index="7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8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8b340d-faab-450b-a764-69ffda645f7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0d6a09-ee00-4292-939c-432ec564905f" elementFormDefault="qualified">
    <xsd:import namespace="http://schemas.microsoft.com/office/2006/documentManagement/types"/>
    <xsd:import namespace="http://schemas.microsoft.com/office/infopath/2007/PartnerControls"/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32cae9-19cc-43c0-8aa1-154c54daa43b" elementFormDefault="qualified">
    <xsd:import namespace="http://schemas.microsoft.com/office/2006/documentManagement/types"/>
    <xsd:import namespace="http://schemas.microsoft.com/office/infopath/2007/PartnerControls"/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Tag immagine" ma:readOnly="false" ma:fieldId="{5cf76f15-5ced-4ddc-b409-7134ff3c332f}" ma:taxonomyMulti="true" ma:sspId="66eaa575-0683-4ff4-8aea-62dd2ddae25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4693c6-2899-4de9-9419-336e5579db98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1D273CC-7AC4-42D3-BBD1-6B8FDFA77A23}" ma:internalName="TaxCatchAll" ma:showField="CatchAllData" ma:web="{a5c01c89-fe52-4a86-bcd9-946dcc2e8138}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1" ma:displayName="Tipo di contenuto"/>
        <xsd:element ref="dc:title" minOccurs="0" maxOccurs="1" ma:displayName="Note Nascost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54693c6-2899-4de9-9419-336e5579db98" xsi:nil="true"/>
    <Label xmlns="1026da15-ac39-45c4-8eee-3e3e9b63bf0b">. . .</Label>
    <lcf76f155ced4ddcb4097134ff3c332f xmlns="ca32cae9-19cc-43c0-8aa1-154c54daa43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D08729E-3919-4DB3-8E2D-90E8A4F03E9C}"/>
</file>

<file path=customXml/itemProps2.xml><?xml version="1.0" encoding="utf-8"?>
<ds:datastoreItem xmlns:ds="http://schemas.openxmlformats.org/officeDocument/2006/customXml" ds:itemID="{04E5DAAF-2FFF-427D-B60C-FDC5370DAE1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76A536C-BE78-46C0-8334-B0A3350D2C5E}">
  <ds:schemaRefs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  <ds:schemaRef ds:uri="e10c5667-1ee0-496a-ab2c-e85668dc23a4"/>
    <ds:schemaRef ds:uri="http://schemas.microsoft.com/office/2006/documentManagement/types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fb079f4a-4788-495f-9650-de3d8594fa59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COSTI</vt:lpstr>
      <vt:lpstr>Indicazione</vt:lpstr>
    </vt:vector>
  </TitlesOfParts>
  <Company>ATS Milano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Locati Cristina</dc:creator>
  <cp:lastModifiedBy>Locati Cristina</cp:lastModifiedBy>
  <dcterms:created xsi:type="dcterms:W3CDTF">2023-03-10T11:10:03Z</dcterms:created>
  <dcterms:modified xsi:type="dcterms:W3CDTF">2023-03-10T11:15:25Z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0x0101004DD27C8C34F43F43BA906D19B07AFC1C</vt:lpwstr>
  </property>
</Properties>
</file>